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24226"/>
  <xr:revisionPtr revIDLastSave="0" documentId="13_ncr:1_{0E431614-E2CA-47E7-94B3-2850E89215B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갑지" sheetId="9" r:id="rId1"/>
    <sheet name="원가계산서" sheetId="4" r:id="rId2"/>
    <sheet name="산출근거" sheetId="5" state="hidden" r:id="rId3"/>
    <sheet name="공종별공사비집계표" sheetId="8" r:id="rId4"/>
  </sheet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nscount" hidden="1">1</definedName>
    <definedName name="_xlnm.Print_Area" localSheetId="0">갑지!$A$1:$P$21</definedName>
    <definedName name="_xlnm.Print_Area" localSheetId="3">공종별공사비집계표!$A$1:$H$10</definedName>
    <definedName name="_xlnm.Print_Area" localSheetId="2">산출근거!$A$1:$L$37</definedName>
    <definedName name="_xlnm.Print_Area" localSheetId="1">원가계산서!$A$1:$J$31</definedName>
    <definedName name="QQQ" localSheetId="3" hidden="1">#REF!</definedName>
    <definedName name="QQQ" hidden="1">#REF!</definedName>
    <definedName name="sd" localSheetId="3" hidden="1">{#N/A,#N/A,FALSE,"전력간선"}</definedName>
    <definedName name="sd" localSheetId="2" hidden="1">{#N/A,#N/A,FALSE,"전력간선"}</definedName>
    <definedName name="sd" localSheetId="1" hidden="1">{#N/A,#N/A,FALSE,"전력간선"}</definedName>
    <definedName name="sd" hidden="1">{#N/A,#N/A,FALSE,"전력간선"}</definedName>
    <definedName name="sdd" localSheetId="3" hidden="1">{#N/A,#N/A,FALSE,"전력간선"}</definedName>
    <definedName name="sdd" localSheetId="2" hidden="1">{#N/A,#N/A,FALSE,"전력간선"}</definedName>
    <definedName name="sdd" localSheetId="1" hidden="1">{#N/A,#N/A,FALSE,"전력간선"}</definedName>
    <definedName name="sdd" hidden="1">{#N/A,#N/A,FALSE,"전력간선"}</definedName>
    <definedName name="sss" localSheetId="3" hidden="1">{#N/A,#N/A,FALSE,"전력간선"}</definedName>
    <definedName name="sss" localSheetId="2" hidden="1">{#N/A,#N/A,FALSE,"전력간선"}</definedName>
    <definedName name="sss" localSheetId="1" hidden="1">{#N/A,#N/A,FALSE,"전력간선"}</definedName>
    <definedName name="sss" hidden="1">{#N/A,#N/A,FALSE,"전력간선"}</definedName>
    <definedName name="wrn.교육청." localSheetId="3" hidden="1">{#N/A,#N/A,FALSE,"전력간선"}</definedName>
    <definedName name="wrn.교육청." localSheetId="2" hidden="1">{#N/A,#N/A,FALSE,"전력간선"}</definedName>
    <definedName name="wrn.교육청." localSheetId="1" hidden="1">{#N/A,#N/A,FALSE,"전력간선"}</definedName>
    <definedName name="wrn.교육청." hidden="1">{#N/A,#N/A,FALSE,"전력간선"}</definedName>
    <definedName name="갑지변경" localSheetId="3" hidden="1">{#N/A,#N/A,FALSE,"전력간선"}</definedName>
    <definedName name="갑지변경" localSheetId="2" hidden="1">{#N/A,#N/A,FALSE,"전력간선"}</definedName>
    <definedName name="갑지변경" localSheetId="1" hidden="1">{#N/A,#N/A,FALSE,"전력간선"}</definedName>
    <definedName name="갑지변경" hidden="1">{#N/A,#N/A,FALSE,"전력간선"}</definedName>
    <definedName name="갑지변경1" localSheetId="3" hidden="1">{#N/A,#N/A,FALSE,"전력간선"}</definedName>
    <definedName name="갑지변경1" localSheetId="2" hidden="1">{#N/A,#N/A,FALSE,"전력간선"}</definedName>
    <definedName name="갑지변경1" localSheetId="1" hidden="1">{#N/A,#N/A,FALSE,"전력간선"}</definedName>
    <definedName name="갑지변경1" hidden="1">{#N/A,#N/A,FALSE,"전력간선"}</definedName>
    <definedName name="갑지변경2" localSheetId="3" hidden="1">{#N/A,#N/A,FALSE,"전력간선"}</definedName>
    <definedName name="갑지변경2" localSheetId="2" hidden="1">{#N/A,#N/A,FALSE,"전력간선"}</definedName>
    <definedName name="갑지변경2" localSheetId="1" hidden="1">{#N/A,#N/A,FALSE,"전력간선"}</definedName>
    <definedName name="갑지변경2" hidden="1">{#N/A,#N/A,FALSE,"전력간선"}</definedName>
    <definedName name="갑지변경3" localSheetId="3" hidden="1">{#N/A,#N/A,FALSE,"전력간선"}</definedName>
    <definedName name="갑지변경3" localSheetId="2" hidden="1">{#N/A,#N/A,FALSE,"전력간선"}</definedName>
    <definedName name="갑지변경3" localSheetId="1" hidden="1">{#N/A,#N/A,FALSE,"전력간선"}</definedName>
    <definedName name="갑지변경3" hidden="1">{#N/A,#N/A,FALSE,"전력간선"}</definedName>
    <definedName name="갑지변경4" localSheetId="3" hidden="1">{#N/A,#N/A,FALSE,"전력간선"}</definedName>
    <definedName name="갑지변경4" localSheetId="2" hidden="1">{#N/A,#N/A,FALSE,"전력간선"}</definedName>
    <definedName name="갑지변경4" localSheetId="1" hidden="1">{#N/A,#N/A,FALSE,"전력간선"}</definedName>
    <definedName name="갑지변경4" hidden="1">{#N/A,#N/A,FALSE,"전력간선"}</definedName>
    <definedName name="갑지변경5" localSheetId="3" hidden="1">{#N/A,#N/A,FALSE,"전력간선"}</definedName>
    <definedName name="갑지변경5" localSheetId="2" hidden="1">{#N/A,#N/A,FALSE,"전력간선"}</definedName>
    <definedName name="갑지변경5" localSheetId="1" hidden="1">{#N/A,#N/A,FALSE,"전력간선"}</definedName>
    <definedName name="갑지변경5" hidden="1">{#N/A,#N/A,FALSE,"전력간선"}</definedName>
    <definedName name="갑지변경6" localSheetId="3" hidden="1">{#N/A,#N/A,FALSE,"전력간선"}</definedName>
    <definedName name="갑지변경6" localSheetId="2" hidden="1">{#N/A,#N/A,FALSE,"전력간선"}</definedName>
    <definedName name="갑지변경6" localSheetId="1" hidden="1">{#N/A,#N/A,FALSE,"전력간선"}</definedName>
    <definedName name="갑지변경6" hidden="1">{#N/A,#N/A,FALSE,"전력간선"}</definedName>
    <definedName name="갑지변경7" localSheetId="3" hidden="1">{#N/A,#N/A,FALSE,"전력간선"}</definedName>
    <definedName name="갑지변경7" localSheetId="2" hidden="1">{#N/A,#N/A,FALSE,"전력간선"}</definedName>
    <definedName name="갑지변경7" localSheetId="1" hidden="1">{#N/A,#N/A,FALSE,"전력간선"}</definedName>
    <definedName name="갑지변경7" hidden="1">{#N/A,#N/A,FALSE,"전력간선"}</definedName>
    <definedName name="갑지변경8" localSheetId="3" hidden="1">{#N/A,#N/A,FALSE,"전력간선"}</definedName>
    <definedName name="갑지변경8" localSheetId="2" hidden="1">{#N/A,#N/A,FALSE,"전력간선"}</definedName>
    <definedName name="갑지변경8" localSheetId="1" hidden="1">{#N/A,#N/A,FALSE,"전력간선"}</definedName>
    <definedName name="갑지변경8" hidden="1">{#N/A,#N/A,FALSE,"전력간선"}</definedName>
    <definedName name="갑지변경9" localSheetId="3" hidden="1">{#N/A,#N/A,FALSE,"전력간선"}</definedName>
    <definedName name="갑지변경9" localSheetId="2" hidden="1">{#N/A,#N/A,FALSE,"전력간선"}</definedName>
    <definedName name="갑지변경9" localSheetId="1" hidden="1">{#N/A,#N/A,FALSE,"전력간선"}</definedName>
    <definedName name="갑지변경9" hidden="1">{#N/A,#N/A,FALSE,"전력간선"}</definedName>
    <definedName name="내역서갑지" localSheetId="3" hidden="1">{#N/A,#N/A,FALSE,"전력간선"}</definedName>
    <definedName name="내역서갑지" localSheetId="2" hidden="1">{#N/A,#N/A,FALSE,"전력간선"}</definedName>
    <definedName name="내역서갑지" localSheetId="1" hidden="1">{#N/A,#N/A,FALSE,"전력간선"}</definedName>
    <definedName name="내역서갑지" hidden="1">{#N/A,#N/A,FALSE,"전력간선"}</definedName>
    <definedName name="내역서갑지1" localSheetId="3" hidden="1">{#N/A,#N/A,FALSE,"전력간선"}</definedName>
    <definedName name="내역서갑지1" localSheetId="2" hidden="1">{#N/A,#N/A,FALSE,"전력간선"}</definedName>
    <definedName name="내역서갑지1" localSheetId="1" hidden="1">{#N/A,#N/A,FALSE,"전력간선"}</definedName>
    <definedName name="내역서갑지1" hidden="1">{#N/A,#N/A,FALSE,"전력간선"}</definedName>
    <definedName name="내역서갑지2" localSheetId="3" hidden="1">{#N/A,#N/A,FALSE,"전력간선"}</definedName>
    <definedName name="내역서갑지2" localSheetId="2" hidden="1">{#N/A,#N/A,FALSE,"전력간선"}</definedName>
    <definedName name="내역서갑지2" localSheetId="1" hidden="1">{#N/A,#N/A,FALSE,"전력간선"}</definedName>
    <definedName name="내역서갑지2" hidden="1">{#N/A,#N/A,FALSE,"전력간선"}</definedName>
    <definedName name="내역서갑지3" localSheetId="3" hidden="1">{#N/A,#N/A,FALSE,"전력간선"}</definedName>
    <definedName name="내역서갑지3" localSheetId="2" hidden="1">{#N/A,#N/A,FALSE,"전력간선"}</definedName>
    <definedName name="내역서갑지3" localSheetId="1" hidden="1">{#N/A,#N/A,FALSE,"전력간선"}</definedName>
    <definedName name="내역서갑지3" hidden="1">{#N/A,#N/A,FALSE,"전력간선"}</definedName>
    <definedName name="내역서갑지4" localSheetId="3" hidden="1">{#N/A,#N/A,FALSE,"전력간선"}</definedName>
    <definedName name="내역서갑지4" localSheetId="2" hidden="1">{#N/A,#N/A,FALSE,"전력간선"}</definedName>
    <definedName name="내역서갑지4" localSheetId="1" hidden="1">{#N/A,#N/A,FALSE,"전력간선"}</definedName>
    <definedName name="내역서갑지4" hidden="1">{#N/A,#N/A,FALSE,"전력간선"}</definedName>
    <definedName name="내역서갑지5" localSheetId="3" hidden="1">{#N/A,#N/A,FALSE,"전력간선"}</definedName>
    <definedName name="내역서갑지5" localSheetId="2" hidden="1">{#N/A,#N/A,FALSE,"전력간선"}</definedName>
    <definedName name="내역서갑지5" localSheetId="1" hidden="1">{#N/A,#N/A,FALSE,"전력간선"}</definedName>
    <definedName name="내역서갑지5" hidden="1">{#N/A,#N/A,FALSE,"전력간선"}</definedName>
    <definedName name="내역서갑지6" localSheetId="3" hidden="1">{#N/A,#N/A,FALSE,"전력간선"}</definedName>
    <definedName name="내역서갑지6" localSheetId="2" hidden="1">{#N/A,#N/A,FALSE,"전력간선"}</definedName>
    <definedName name="내역서갑지6" localSheetId="1" hidden="1">{#N/A,#N/A,FALSE,"전력간선"}</definedName>
    <definedName name="내역서갑지6" hidden="1">{#N/A,#N/A,FALSE,"전력간선"}</definedName>
    <definedName name="내역서갑지7" localSheetId="3" hidden="1">{#N/A,#N/A,FALSE,"전력간선"}</definedName>
    <definedName name="내역서갑지7" localSheetId="2" hidden="1">{#N/A,#N/A,FALSE,"전력간선"}</definedName>
    <definedName name="내역서갑지7" localSheetId="1" hidden="1">{#N/A,#N/A,FALSE,"전력간선"}</definedName>
    <definedName name="내역서갑지7" hidden="1">{#N/A,#N/A,FALSE,"전력간선"}</definedName>
    <definedName name="내역서갑지8" localSheetId="3" hidden="1">{#N/A,#N/A,FALSE,"전력간선"}</definedName>
    <definedName name="내역서갑지8" localSheetId="2" hidden="1">{#N/A,#N/A,FALSE,"전력간선"}</definedName>
    <definedName name="내역서갑지8" localSheetId="1" hidden="1">{#N/A,#N/A,FALSE,"전력간선"}</definedName>
    <definedName name="내역서갑지8" hidden="1">{#N/A,#N/A,FALSE,"전력간선"}</definedName>
    <definedName name="내역서갑지9" localSheetId="3" hidden="1">{#N/A,#N/A,FALSE,"전력간선"}</definedName>
    <definedName name="내역서갑지9" localSheetId="2" hidden="1">{#N/A,#N/A,FALSE,"전력간선"}</definedName>
    <definedName name="내역서갑지9" localSheetId="1" hidden="1">{#N/A,#N/A,FALSE,"전력간선"}</definedName>
    <definedName name="내역서갑지9" hidden="1">{#N/A,#N/A,FALSE,"전력간선"}</definedName>
    <definedName name="ㄹㄹㄹ" localSheetId="3" hidden="1">#REF!</definedName>
    <definedName name="ㄹㄹㄹ" hidden="1">#REF!</definedName>
    <definedName name="ㅁ" localSheetId="3" hidden="1">#REF!</definedName>
    <definedName name="ㅁ" hidden="1">#REF!</definedName>
    <definedName name="ㅁㄴㅇㅁㄴㅇ" hidden="1">#REF!</definedName>
    <definedName name="설계" localSheetId="3" hidden="1">{#N/A,#N/A,FALSE,"전력간선"}</definedName>
    <definedName name="설계" localSheetId="2" hidden="1">{#N/A,#N/A,FALSE,"전력간선"}</definedName>
    <definedName name="설계" localSheetId="1" hidden="1">{#N/A,#N/A,FALSE,"전력간선"}</definedName>
    <definedName name="설계" hidden="1">{#N/A,#N/A,FALSE,"전력간선"}</definedName>
    <definedName name="설계설명서2" localSheetId="3" hidden="1">{#N/A,#N/A,FALSE,"전력간선"}</definedName>
    <definedName name="설계설명서2" localSheetId="2" hidden="1">{#N/A,#N/A,FALSE,"전력간선"}</definedName>
    <definedName name="설계설명서2" localSheetId="1" hidden="1">{#N/A,#N/A,FALSE,"전력간선"}</definedName>
    <definedName name="설계설명서2" hidden="1">{#N/A,#N/A,FALSE,"전력간선"}</definedName>
    <definedName name="설계설명서3" localSheetId="3" hidden="1">{#N/A,#N/A,FALSE,"전력간선"}</definedName>
    <definedName name="설계설명서3" localSheetId="2" hidden="1">{#N/A,#N/A,FALSE,"전력간선"}</definedName>
    <definedName name="설계설명서3" localSheetId="1" hidden="1">{#N/A,#N/A,FALSE,"전력간선"}</definedName>
    <definedName name="설계설명서3" hidden="1">{#N/A,#N/A,FALSE,"전력간선"}</definedName>
    <definedName name="설계설명서4" localSheetId="3" hidden="1">{#N/A,#N/A,FALSE,"전력간선"}</definedName>
    <definedName name="설계설명서4" localSheetId="2" hidden="1">{#N/A,#N/A,FALSE,"전력간선"}</definedName>
    <definedName name="설계설명서4" localSheetId="1" hidden="1">{#N/A,#N/A,FALSE,"전력간선"}</definedName>
    <definedName name="설계설명서4" hidden="1">{#N/A,#N/A,FALSE,"전력간선"}</definedName>
    <definedName name="수량산출서" localSheetId="3" hidden="1">#REF!</definedName>
    <definedName name="수량산출서" hidden="1">#REF!</definedName>
    <definedName name="ㅇㄹㄹ" localSheetId="3" hidden="1">#REF!</definedName>
    <definedName name="ㅇㄹㄹ" hidden="1">#REF!</definedName>
    <definedName name="아" localSheetId="3" hidden="1">#REF!</definedName>
    <definedName name="아" hidden="1">#REF!</definedName>
    <definedName name="운반량집계표" localSheetId="3" hidden="1">{#N/A,#N/A,FALSE,"전력간선"}</definedName>
    <definedName name="운반량집계표" localSheetId="2" hidden="1">{#N/A,#N/A,FALSE,"전력간선"}</definedName>
    <definedName name="운반량집계표" localSheetId="1" hidden="1">{#N/A,#N/A,FALSE,"전력간선"}</definedName>
    <definedName name="운반량집계표" hidden="1">{#N/A,#N/A,FALSE,"전력간선"}</definedName>
    <definedName name="운반집계" localSheetId="3" hidden="1">{#N/A,#N/A,FALSE,"전력간선"}</definedName>
    <definedName name="운반집계" localSheetId="2" hidden="1">{#N/A,#N/A,FALSE,"전력간선"}</definedName>
    <definedName name="운반집계" localSheetId="1" hidden="1">{#N/A,#N/A,FALSE,"전력간선"}</definedName>
    <definedName name="운반집계" hidden="1">{#N/A,#N/A,FALSE,"전력간선"}</definedName>
    <definedName name="운반집계표" localSheetId="3" hidden="1">{#N/A,#N/A,FALSE,"전력간선"}</definedName>
    <definedName name="운반집계표" localSheetId="2" hidden="1">{#N/A,#N/A,FALSE,"전력간선"}</definedName>
    <definedName name="운반집계표" localSheetId="1" hidden="1">{#N/A,#N/A,FALSE,"전력간선"}</definedName>
    <definedName name="운반집계표" hidden="1">{#N/A,#N/A,FALSE,"전력간선"}</definedName>
    <definedName name="집계표" localSheetId="3" hidden="1">{#N/A,#N/A,FALSE,"전력간선"}</definedName>
    <definedName name="집계표" localSheetId="2" hidden="1">{#N/A,#N/A,FALSE,"전력간선"}</definedName>
    <definedName name="집계표" localSheetId="1" hidden="1">{#N/A,#N/A,FALSE,"전력간선"}</definedName>
    <definedName name="집계표" hidden="1">{#N/A,#N/A,FALSE,"전력간선"}</definedName>
    <definedName name="폐기물수량산출서" localSheetId="3" hidden="1">#REF!</definedName>
    <definedName name="폐기물수량산출서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4" i="4" l="1"/>
  <c r="G10" i="8"/>
  <c r="F29" i="4" s="1"/>
  <c r="D29" i="4" s="1"/>
  <c r="C6" i="5"/>
  <c r="F13" i="4"/>
  <c r="K17" i="8"/>
  <c r="C5" i="8"/>
  <c r="C10" i="8" s="1"/>
  <c r="C8" i="8"/>
  <c r="D10" i="8"/>
  <c r="E10" i="8"/>
  <c r="F10" i="8"/>
  <c r="H10" i="8"/>
  <c r="F30" i="4" s="1"/>
  <c r="D30" i="4" s="1"/>
  <c r="I11" i="8"/>
  <c r="C3" i="5"/>
  <c r="F10" i="4" s="1"/>
  <c r="M3" i="5"/>
  <c r="C4" i="5"/>
  <c r="F11" i="4" s="1"/>
  <c r="M4" i="5"/>
  <c r="C5" i="5"/>
  <c r="F12" i="4" s="1"/>
  <c r="M5" i="5"/>
  <c r="M6" i="5"/>
  <c r="C7" i="5"/>
  <c r="F14" i="4" s="1"/>
  <c r="M7" i="5"/>
  <c r="C8" i="5"/>
  <c r="F15" i="4" s="1"/>
  <c r="M8" i="5"/>
  <c r="C9" i="5"/>
  <c r="F16" i="4" s="1"/>
  <c r="M9" i="5"/>
  <c r="D10" i="5"/>
  <c r="F17" i="4" s="1"/>
  <c r="C11" i="5"/>
  <c r="F18" i="4" s="1"/>
  <c r="M11" i="5"/>
  <c r="C13" i="5"/>
  <c r="M14" i="5"/>
  <c r="C15" i="5"/>
  <c r="F19" i="4" s="1"/>
  <c r="M15" i="5"/>
  <c r="C16" i="5"/>
  <c r="D17" i="5"/>
  <c r="M17" i="5"/>
  <c r="C18" i="5"/>
  <c r="M18" i="5"/>
  <c r="C19" i="5"/>
  <c r="M19" i="5"/>
  <c r="A2" i="4"/>
  <c r="F5" i="4"/>
  <c r="F9" i="4" s="1"/>
  <c r="H5" i="4"/>
  <c r="H9" i="4" s="1"/>
  <c r="D20" i="5" s="1"/>
  <c r="J5" i="4"/>
  <c r="J9" i="4" s="1"/>
  <c r="D22" i="5" s="1"/>
  <c r="F20" i="4"/>
  <c r="F21" i="4"/>
  <c r="F23" i="4"/>
  <c r="F24" i="4"/>
  <c r="K26" i="4"/>
  <c r="K27" i="4"/>
  <c r="K31" i="4"/>
  <c r="K26" i="5" l="1"/>
  <c r="B29" i="5" s="1"/>
  <c r="B23" i="5"/>
  <c r="B27" i="5"/>
  <c r="B26" i="5"/>
  <c r="K27" i="5"/>
  <c r="D14" i="4" s="1"/>
  <c r="K23" i="5"/>
  <c r="B24" i="5"/>
  <c r="K28" i="5"/>
  <c r="D15" i="4" s="1"/>
  <c r="B28" i="5"/>
  <c r="B25" i="5"/>
  <c r="K25" i="5"/>
  <c r="D12" i="4" s="1"/>
  <c r="D28" i="4"/>
  <c r="L24" i="9" s="1"/>
  <c r="K20" i="9" s="1"/>
  <c r="E20" i="9" s="1"/>
  <c r="G21" i="5"/>
  <c r="K18" i="8"/>
  <c r="G20" i="5" s="1"/>
  <c r="D21" i="5"/>
  <c r="D9" i="4"/>
  <c r="D5" i="4"/>
  <c r="D13" i="4" l="1"/>
  <c r="K29" i="5"/>
  <c r="D16" i="4" s="1"/>
  <c r="D10" i="4"/>
  <c r="G22" i="5"/>
  <c r="K24" i="5" s="1"/>
  <c r="D11" i="4" s="1"/>
  <c r="K28" i="4"/>
  <c r="I34" i="5"/>
  <c r="D20" i="4" s="1"/>
  <c r="B31" i="5"/>
  <c r="I30" i="5"/>
  <c r="D17" i="4" s="1"/>
  <c r="B33" i="5"/>
  <c r="B35" i="5"/>
  <c r="I35" i="5"/>
  <c r="D21" i="4" s="1"/>
  <c r="I33" i="5"/>
  <c r="D19" i="4" s="1"/>
  <c r="I31" i="5"/>
  <c r="B30" i="5"/>
  <c r="B34" i="5"/>
  <c r="I32" i="5"/>
  <c r="D18" i="4" s="1"/>
  <c r="B32" i="5"/>
  <c r="D22" i="4" l="1"/>
  <c r="K36" i="4" s="1"/>
  <c r="I36" i="5" l="1"/>
  <c r="B36" i="5"/>
  <c r="D23" i="4"/>
  <c r="K37" i="5"/>
  <c r="D24" i="4" s="1"/>
  <c r="B37" i="5"/>
  <c r="K24" i="4" l="1"/>
  <c r="D25" i="4"/>
  <c r="D26" i="4" l="1"/>
  <c r="D27" i="4" s="1"/>
  <c r="L23" i="9" l="1"/>
  <c r="L26" i="9" l="1"/>
  <c r="K18" i="9" s="1"/>
  <c r="E18" i="9" s="1"/>
  <c r="K19" i="9"/>
  <c r="E19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N3" authorId="0" shapeId="0" xr:uid="{00000000-0006-0000-0200-000001000000}">
      <text>
        <r>
          <rPr>
            <b/>
            <sz val="9"/>
            <color indexed="53"/>
            <rFont val="굴림"/>
            <family val="3"/>
            <charset val="129"/>
          </rPr>
          <t>BOX안에만
입력하세요!</t>
        </r>
      </text>
    </comment>
  </commentList>
</comments>
</file>

<file path=xl/sharedStrings.xml><?xml version="1.0" encoding="utf-8"?>
<sst xmlns="http://schemas.openxmlformats.org/spreadsheetml/2006/main" count="115" uniqueCount="107">
  <si>
    <t>공  사  원  가  계  산  서</t>
    <phoneticPr fontId="4" type="noConversion"/>
  </si>
  <si>
    <t>공            종</t>
    <phoneticPr fontId="4" type="noConversion"/>
  </si>
  <si>
    <t>규  격</t>
    <phoneticPr fontId="4" type="noConversion"/>
  </si>
  <si>
    <t>계</t>
    <phoneticPr fontId="4" type="noConversion"/>
  </si>
  <si>
    <t>재    료    비</t>
    <phoneticPr fontId="4" type="noConversion"/>
  </si>
  <si>
    <t>노    무    비</t>
    <phoneticPr fontId="4" type="noConversion"/>
  </si>
  <si>
    <t>경          비</t>
    <phoneticPr fontId="4" type="noConversion"/>
  </si>
  <si>
    <t>단가</t>
    <phoneticPr fontId="4" type="noConversion"/>
  </si>
  <si>
    <t>금액</t>
    <phoneticPr fontId="4" type="noConversion"/>
  </si>
  <si>
    <t>소        계</t>
    <phoneticPr fontId="4" type="noConversion"/>
  </si>
  <si>
    <t>간 접 노 무 비</t>
    <phoneticPr fontId="4" type="noConversion"/>
  </si>
  <si>
    <t>산 재 보 험 료</t>
    <phoneticPr fontId="4" type="noConversion"/>
  </si>
  <si>
    <t>고 용 보 험 료</t>
    <phoneticPr fontId="4" type="noConversion"/>
  </si>
  <si>
    <t>건 강 보 험 료</t>
    <phoneticPr fontId="4" type="noConversion"/>
  </si>
  <si>
    <t>연 금 보 험 료</t>
    <phoneticPr fontId="4" type="noConversion"/>
  </si>
  <si>
    <t>퇴직공제부금비</t>
    <phoneticPr fontId="4" type="noConversion"/>
  </si>
  <si>
    <t>노인장기요양보험료</t>
    <phoneticPr fontId="4" type="noConversion"/>
  </si>
  <si>
    <t>건설기계 대여자금 지급보증서 발급금액</t>
    <phoneticPr fontId="4" type="noConversion"/>
  </si>
  <si>
    <t>산업안전보건관리비</t>
    <phoneticPr fontId="4" type="noConversion"/>
  </si>
  <si>
    <t>기 타   경  비</t>
    <phoneticPr fontId="4" type="noConversion"/>
  </si>
  <si>
    <t>환 경 보 전 비</t>
    <phoneticPr fontId="4" type="noConversion"/>
  </si>
  <si>
    <t>건설하도급보증수수료</t>
    <phoneticPr fontId="4" type="noConversion"/>
  </si>
  <si>
    <t>순  공  사  비</t>
    <phoneticPr fontId="4" type="noConversion"/>
  </si>
  <si>
    <t>일 반 관 리 비</t>
    <phoneticPr fontId="4" type="noConversion"/>
  </si>
  <si>
    <t>이          윤</t>
    <phoneticPr fontId="4" type="noConversion"/>
  </si>
  <si>
    <t>공  급  가  액</t>
    <phoneticPr fontId="4" type="noConversion"/>
  </si>
  <si>
    <t>부 가 가 치 세</t>
    <phoneticPr fontId="4" type="noConversion"/>
  </si>
  <si>
    <t>공급가액의 10%</t>
    <phoneticPr fontId="4" type="noConversion"/>
  </si>
  <si>
    <t>도    급    액</t>
    <phoneticPr fontId="4" type="noConversion"/>
  </si>
  <si>
    <t>관급자재대</t>
    <phoneticPr fontId="4" type="noConversion"/>
  </si>
  <si>
    <t>관급자 관급자재</t>
    <phoneticPr fontId="4" type="noConversion"/>
  </si>
  <si>
    <t>총  공  사  비</t>
    <phoneticPr fontId="4" type="noConversion"/>
  </si>
  <si>
    <t>제   경   비    산   출   근   거</t>
    <phoneticPr fontId="4" type="noConversion"/>
  </si>
  <si>
    <t>항    목</t>
    <phoneticPr fontId="4" type="noConversion"/>
  </si>
  <si>
    <t>비  율</t>
    <phoneticPr fontId="4" type="noConversion"/>
  </si>
  <si>
    <t xml:space="preserve">1. 간접 노무비 : </t>
    <phoneticPr fontId="4" type="noConversion"/>
  </si>
  <si>
    <t>2. 산재 보험료 :</t>
    <phoneticPr fontId="4" type="noConversion"/>
  </si>
  <si>
    <t>3. 고용 보험료 :</t>
    <phoneticPr fontId="4" type="noConversion"/>
  </si>
  <si>
    <t>4. 건강보험료 :</t>
    <phoneticPr fontId="4" type="noConversion"/>
  </si>
  <si>
    <t>5. 연금보험료 :</t>
    <phoneticPr fontId="4" type="noConversion"/>
  </si>
  <si>
    <t>6. 퇴직공제부금비 :</t>
    <phoneticPr fontId="4" type="noConversion"/>
  </si>
  <si>
    <t>7. 노인요양보험료 :</t>
    <phoneticPr fontId="4" type="noConversion"/>
  </si>
  <si>
    <t xml:space="preserve">8. 건설기계 대여자금 지급보증서 발급금액 : </t>
    <phoneticPr fontId="4" type="noConversion"/>
  </si>
  <si>
    <t xml:space="preserve">8.건설기계 대여자금 지급보증서 발급금액 : </t>
    <phoneticPr fontId="4" type="noConversion"/>
  </si>
  <si>
    <t>9. 산업안전보건관리비 :</t>
    <phoneticPr fontId="4" type="noConversion"/>
  </si>
  <si>
    <t>작은값 적용</t>
    <phoneticPr fontId="4" type="noConversion"/>
  </si>
  <si>
    <t>10. 기 타 경 비 :</t>
    <phoneticPr fontId="4" type="noConversion"/>
  </si>
  <si>
    <t>11. 환경 보전비 :</t>
    <phoneticPr fontId="4" type="noConversion"/>
  </si>
  <si>
    <t>12. 건설하도급대금지급보증서발급수수료 :</t>
    <phoneticPr fontId="4" type="noConversion"/>
  </si>
  <si>
    <t>13. 일반 관리비 :</t>
    <phoneticPr fontId="4" type="noConversion"/>
  </si>
  <si>
    <t>14. 이      윤 :</t>
    <phoneticPr fontId="4" type="noConversion"/>
  </si>
  <si>
    <t>▶ 노  무  비 :</t>
    <phoneticPr fontId="4" type="noConversion"/>
  </si>
  <si>
    <t>▶ 도급자관급  :</t>
    <phoneticPr fontId="4" type="noConversion"/>
  </si>
  <si>
    <t>▶ 재  료  비 :</t>
    <phoneticPr fontId="4" type="noConversion"/>
  </si>
  <si>
    <t>▶ 관급자관급 :</t>
    <phoneticPr fontId="4" type="noConversion"/>
  </si>
  <si>
    <t>▶ 경      비 :</t>
    <phoneticPr fontId="4" type="noConversion"/>
  </si>
  <si>
    <t>▶ 직노 + 간노 :</t>
    <phoneticPr fontId="4" type="noConversion"/>
  </si>
  <si>
    <t>≒</t>
    <phoneticPr fontId="4" type="noConversion"/>
  </si>
  <si>
    <t>.</t>
    <phoneticPr fontId="4" type="noConversion"/>
  </si>
  <si>
    <t>기계공사</t>
    <phoneticPr fontId="3" type="noConversion"/>
  </si>
  <si>
    <t>공 종 별 공 사 비 집 계</t>
    <phoneticPr fontId="4" type="noConversion"/>
  </si>
  <si>
    <t>재료비</t>
    <phoneticPr fontId="4" type="noConversion"/>
  </si>
  <si>
    <t>노무비</t>
    <phoneticPr fontId="4" type="noConversion"/>
  </si>
  <si>
    <t>경비</t>
    <phoneticPr fontId="22" type="noConversion"/>
  </si>
  <si>
    <t>관급자재비</t>
    <phoneticPr fontId="4" type="noConversion"/>
  </si>
  <si>
    <t>계</t>
    <phoneticPr fontId="22" type="noConversion"/>
  </si>
  <si>
    <t>조경공사</t>
    <phoneticPr fontId="3" type="noConversion"/>
  </si>
  <si>
    <t>도급자 관급</t>
    <phoneticPr fontId="22" type="noConversion"/>
  </si>
  <si>
    <t>관급자 관급</t>
    <phoneticPr fontId="22" type="noConversion"/>
  </si>
  <si>
    <t>도급자 관급자재</t>
    <phoneticPr fontId="4" type="noConversion"/>
  </si>
  <si>
    <t>시공상세도작성</t>
    <phoneticPr fontId="22" type="noConversion"/>
  </si>
  <si>
    <t>설     계     년     월      일</t>
    <phoneticPr fontId="4" type="noConversion"/>
  </si>
  <si>
    <t>팀    장</t>
    <phoneticPr fontId="25" type="noConversion"/>
  </si>
  <si>
    <t xml:space="preserve"> </t>
    <phoneticPr fontId="4" type="noConversion"/>
  </si>
  <si>
    <t>공 사  개 요  :</t>
    <phoneticPr fontId="4" type="noConversion"/>
  </si>
  <si>
    <t>총     액:</t>
    <phoneticPr fontId="4" type="noConversion"/>
  </si>
  <si>
    <t>도 급 액:</t>
    <phoneticPr fontId="4" type="noConversion"/>
  </si>
  <si>
    <t>관 급 액:</t>
    <phoneticPr fontId="4" type="noConversion"/>
  </si>
  <si>
    <t>도급</t>
    <phoneticPr fontId="4" type="noConversion"/>
  </si>
  <si>
    <t>관급</t>
    <phoneticPr fontId="4" type="noConversion"/>
  </si>
  <si>
    <t>폐기물</t>
    <phoneticPr fontId="4" type="noConversion"/>
  </si>
  <si>
    <t>총공사비</t>
    <phoneticPr fontId="25" type="noConversion"/>
  </si>
  <si>
    <t>※ 적용기준 : 50억 미만 공사 (공사기간 6개월 이하)</t>
    <phoneticPr fontId="4" type="noConversion"/>
  </si>
  <si>
    <t>조달수수료</t>
    <phoneticPr fontId="22" type="noConversion"/>
  </si>
  <si>
    <t>가.</t>
    <phoneticPr fontId="22" type="noConversion"/>
  </si>
  <si>
    <t>나.</t>
    <phoneticPr fontId="22" type="noConversion"/>
  </si>
  <si>
    <t>다.</t>
    <phoneticPr fontId="22" type="noConversion"/>
  </si>
  <si>
    <t>라.</t>
    <phoneticPr fontId="22" type="noConversion"/>
  </si>
  <si>
    <t>마.</t>
    <phoneticPr fontId="22" type="noConversion"/>
  </si>
  <si>
    <t>바.</t>
    <phoneticPr fontId="22" type="noConversion"/>
  </si>
  <si>
    <t>사.</t>
    <phoneticPr fontId="22" type="noConversion"/>
  </si>
  <si>
    <t>아.</t>
    <phoneticPr fontId="22" type="noConversion"/>
  </si>
  <si>
    <t>자.</t>
    <phoneticPr fontId="22" type="noConversion"/>
  </si>
  <si>
    <t>차.</t>
    <phoneticPr fontId="22" type="noConversion"/>
  </si>
  <si>
    <t>부가세및수수료제외</t>
    <phoneticPr fontId="22" type="noConversion"/>
  </si>
  <si>
    <t>소   장</t>
    <phoneticPr fontId="25" type="noConversion"/>
  </si>
  <si>
    <t>심   사</t>
    <phoneticPr fontId="25" type="noConversion"/>
  </si>
  <si>
    <t>설   계</t>
    <phoneticPr fontId="4" type="noConversion"/>
  </si>
  <si>
    <t>합   계</t>
    <phoneticPr fontId="4" type="noConversion"/>
  </si>
  <si>
    <t>위 치 :</t>
    <phoneticPr fontId="4" type="noConversion"/>
  </si>
  <si>
    <t>1. 섬유디스크필터</t>
    <phoneticPr fontId="25" type="noConversion"/>
  </si>
  <si>
    <t>2025년 1.1 제비율표 적용</t>
    <phoneticPr fontId="3" type="noConversion"/>
  </si>
  <si>
    <t xml:space="preserve"> 2 0 2 6 년 도</t>
    <phoneticPr fontId="4" type="noConversion"/>
  </si>
  <si>
    <t>충청북도 보은군 관내 하수처리장 일원(묘서,세중,용수)</t>
    <phoneticPr fontId="4" type="noConversion"/>
  </si>
  <si>
    <t xml:space="preserve">    - 섬유디스크필터 설치 3개소</t>
    <phoneticPr fontId="25" type="noConversion"/>
  </si>
  <si>
    <t>2 0 2 6 년   7  월        설       계</t>
    <phoneticPr fontId="4" type="noConversion"/>
  </si>
  <si>
    <t>환경기초시설 대수선사업(묘서, 세중, 용수하수처리장 여과기설치)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</si>
</sst>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₩&quot;#,##0;\-&quot;₩&quot;#,##0"/>
    <numFmt numFmtId="41" formatCode="_-* #,##0_-;\-* #,##0_-;_-* &quot;-&quot;_-;_-@_-"/>
    <numFmt numFmtId="176" formatCode=".\ "/>
    <numFmt numFmtId="177" formatCode="0\)"/>
    <numFmt numFmtId="178" formatCode="."/>
    <numFmt numFmtId="179" formatCode="#,##0_ "/>
    <numFmt numFmtId="180" formatCode="0_ "/>
    <numFmt numFmtId="181" formatCode="_-* #,##0.0000000_-;\-* #,##0.0000000_-;_-* &quot;-&quot;???????_-;_-@_-"/>
    <numFmt numFmtId="182" formatCode="_-* #,##0.00_-;\-* #,##0.00_-;_-* &quot;-&quot;_-;_-@_-"/>
    <numFmt numFmtId="183" formatCode="_-* #,##0.000_-;\-* #,##0.000_-;_-* &quot;-&quot;_-;_-@_-"/>
    <numFmt numFmtId="184" formatCode="0.00&quot;%&quot;"/>
    <numFmt numFmtId="185" formatCode="0.000&quot;%&quot;"/>
    <numFmt numFmtId="186" formatCode="_-* #,##0.0_-;\-* #,##0.0_-;_-* &quot;-&quot;_-;_-@_-"/>
  </numFmts>
  <fonts count="46"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8"/>
      <name val="휴먼엑스포"/>
      <family val="1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b/>
      <sz val="10"/>
      <color indexed="14"/>
      <name val="돋움체"/>
      <family val="3"/>
      <charset val="129"/>
    </font>
    <font>
      <b/>
      <sz val="11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sz val="10"/>
      <name val="돋움"/>
      <family val="3"/>
      <charset val="129"/>
    </font>
    <font>
      <sz val="9"/>
      <name val="돋움체"/>
      <family val="3"/>
      <charset val="129"/>
    </font>
    <font>
      <b/>
      <sz val="10"/>
      <name val="돋움"/>
      <family val="3"/>
      <charset val="129"/>
    </font>
    <font>
      <b/>
      <sz val="12"/>
      <color indexed="10"/>
      <name val="돋움체"/>
      <family val="3"/>
      <charset val="129"/>
    </font>
    <font>
      <b/>
      <sz val="12"/>
      <color indexed="12"/>
      <name val="돋움체"/>
      <family val="3"/>
      <charset val="129"/>
    </font>
    <font>
      <b/>
      <sz val="12"/>
      <color indexed="57"/>
      <name val="돋움체"/>
      <family val="3"/>
      <charset val="129"/>
    </font>
    <font>
      <b/>
      <sz val="10"/>
      <color indexed="8"/>
      <name val="돋움체"/>
      <family val="3"/>
      <charset val="129"/>
    </font>
    <font>
      <b/>
      <sz val="10"/>
      <color indexed="10"/>
      <name val="돋움체"/>
      <family val="3"/>
      <charset val="129"/>
    </font>
    <font>
      <sz val="10"/>
      <color indexed="10"/>
      <name val="돋움체"/>
      <family val="3"/>
      <charset val="129"/>
    </font>
    <font>
      <sz val="11"/>
      <name val="돋움체"/>
      <family val="3"/>
      <charset val="129"/>
    </font>
    <font>
      <sz val="9"/>
      <color indexed="13"/>
      <name val="돋움체"/>
      <family val="3"/>
      <charset val="129"/>
    </font>
    <font>
      <b/>
      <sz val="9"/>
      <color indexed="53"/>
      <name val="굴림"/>
      <family val="3"/>
      <charset val="129"/>
    </font>
    <font>
      <sz val="9"/>
      <color indexed="8"/>
      <name val="Arial"/>
      <family val="2"/>
    </font>
    <font>
      <sz val="8"/>
      <name val="맑은 고딕"/>
      <family val="3"/>
      <charset val="129"/>
    </font>
    <font>
      <sz val="11"/>
      <name val="굴림체"/>
      <family val="3"/>
      <charset val="129"/>
    </font>
    <font>
      <sz val="8"/>
      <name val="맑은 고딕"/>
      <family val="3"/>
      <charset val="129"/>
    </font>
    <font>
      <sz val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FF0000"/>
      <name val="돋움체"/>
      <family val="3"/>
      <charset val="129"/>
    </font>
    <font>
      <sz val="9"/>
      <color rgb="FFFF0000"/>
      <name val="돋움체"/>
      <family val="3"/>
      <charset val="129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u/>
      <sz val="16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24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u/>
      <sz val="14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6.5"/>
      <name val="맑은 고딕"/>
      <family val="3"/>
      <charset val="129"/>
      <scheme val="major"/>
    </font>
    <font>
      <b/>
      <u/>
      <sz val="17"/>
      <name val="맑은 고딕"/>
      <family val="3"/>
      <charset val="129"/>
      <scheme val="major"/>
    </font>
    <font>
      <sz val="17"/>
      <name val="맑은 고딕"/>
      <family val="3"/>
      <charset val="129"/>
      <scheme val="major"/>
    </font>
    <font>
      <b/>
      <sz val="17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u/>
      <sz val="2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hair">
        <color indexed="64"/>
      </bottom>
      <diagonal/>
    </border>
    <border>
      <left style="medium">
        <color indexed="10"/>
      </left>
      <right style="medium">
        <color indexed="10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10"/>
      </left>
      <right style="medium">
        <color indexed="10"/>
      </right>
      <top style="hair">
        <color indexed="64"/>
      </top>
      <bottom style="hair">
        <color indexed="64"/>
      </bottom>
      <diagonal/>
    </border>
    <border>
      <left style="medium">
        <color indexed="10"/>
      </left>
      <right style="medium">
        <color indexed="10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hair">
        <color indexed="64"/>
      </top>
      <bottom style="medium">
        <color indexed="10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10"/>
      </left>
      <right style="medium">
        <color indexed="10"/>
      </right>
      <top style="hair">
        <color indexed="64"/>
      </top>
      <bottom/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21" fillId="0" borderId="0"/>
    <xf numFmtId="0" fontId="26" fillId="0" borderId="0">
      <alignment vertical="center"/>
    </xf>
    <xf numFmtId="0" fontId="23" fillId="0" borderId="0">
      <alignment vertical="center"/>
    </xf>
    <xf numFmtId="0" fontId="1" fillId="0" borderId="0"/>
  </cellStyleXfs>
  <cellXfs count="229">
    <xf numFmtId="0" fontId="0" fillId="0" borderId="0" xfId="0"/>
    <xf numFmtId="41" fontId="5" fillId="0" borderId="0" xfId="3" applyNumberFormat="1" applyFont="1" applyAlignment="1" applyProtection="1">
      <alignment vertical="center"/>
      <protection hidden="1"/>
    </xf>
    <xf numFmtId="41" fontId="6" fillId="0" borderId="0" xfId="3" applyNumberFormat="1" applyFont="1" applyAlignment="1" applyProtection="1">
      <alignment vertical="center"/>
      <protection hidden="1"/>
    </xf>
    <xf numFmtId="41" fontId="7" fillId="0" borderId="0" xfId="3" applyNumberFormat="1" applyFont="1" applyAlignment="1" applyProtection="1">
      <alignment vertical="center"/>
      <protection hidden="1"/>
    </xf>
    <xf numFmtId="41" fontId="8" fillId="2" borderId="1" xfId="3" applyNumberFormat="1" applyFont="1" applyFill="1" applyBorder="1" applyAlignment="1" applyProtection="1">
      <alignment horizontal="center" vertical="center"/>
      <protection hidden="1"/>
    </xf>
    <xf numFmtId="41" fontId="8" fillId="2" borderId="2" xfId="3" applyNumberFormat="1" applyFont="1" applyFill="1" applyBorder="1" applyAlignment="1" applyProtection="1">
      <alignment horizontal="center" vertical="center"/>
      <protection hidden="1"/>
    </xf>
    <xf numFmtId="176" fontId="8" fillId="0" borderId="3" xfId="3" applyNumberFormat="1" applyFont="1" applyBorder="1" applyAlignment="1" applyProtection="1">
      <alignment horizontal="center" vertical="center"/>
      <protection hidden="1"/>
    </xf>
    <xf numFmtId="41" fontId="8" fillId="0" borderId="4" xfId="3" applyNumberFormat="1" applyFont="1" applyBorder="1" applyAlignment="1" applyProtection="1">
      <alignment horizontal="left" vertical="center"/>
      <protection hidden="1"/>
    </xf>
    <xf numFmtId="41" fontId="7" fillId="0" borderId="4" xfId="3" applyNumberFormat="1" applyFont="1" applyBorder="1" applyAlignment="1" applyProtection="1">
      <alignment vertical="center"/>
      <protection hidden="1"/>
    </xf>
    <xf numFmtId="41" fontId="7" fillId="0" borderId="4" xfId="1" applyFont="1" applyFill="1" applyBorder="1" applyAlignment="1" applyProtection="1">
      <alignment horizontal="right" vertical="center"/>
      <protection locked="0"/>
    </xf>
    <xf numFmtId="41" fontId="7" fillId="0" borderId="4" xfId="3" applyNumberFormat="1" applyFont="1" applyBorder="1" applyAlignment="1" applyProtection="1">
      <alignment horizontal="right" vertical="center"/>
      <protection locked="0"/>
    </xf>
    <xf numFmtId="41" fontId="7" fillId="0" borderId="5" xfId="3" applyNumberFormat="1" applyFont="1" applyBorder="1" applyAlignment="1" applyProtection="1">
      <alignment horizontal="right" vertical="center"/>
      <protection locked="0"/>
    </xf>
    <xf numFmtId="41" fontId="7" fillId="0" borderId="6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center" vertical="center"/>
      <protection hidden="1"/>
    </xf>
    <xf numFmtId="41" fontId="8" fillId="0" borderId="8" xfId="3" applyNumberFormat="1" applyFont="1" applyBorder="1" applyAlignment="1" applyProtection="1">
      <alignment horizontal="left" vertical="center"/>
      <protection hidden="1"/>
    </xf>
    <xf numFmtId="41" fontId="7" fillId="0" borderId="8" xfId="3" applyNumberFormat="1" applyFont="1" applyBorder="1" applyAlignment="1" applyProtection="1">
      <alignment vertical="center"/>
      <protection hidden="1"/>
    </xf>
    <xf numFmtId="41" fontId="7" fillId="0" borderId="8" xfId="3" applyNumberFormat="1" applyFont="1" applyBorder="1" applyAlignment="1">
      <alignment horizontal="right" vertical="center"/>
    </xf>
    <xf numFmtId="41" fontId="7" fillId="0" borderId="8" xfId="3" applyNumberFormat="1" applyFont="1" applyBorder="1" applyAlignment="1" applyProtection="1">
      <alignment horizontal="right" vertical="center"/>
      <protection locked="0"/>
    </xf>
    <xf numFmtId="41" fontId="7" fillId="0" borderId="9" xfId="3" applyNumberFormat="1" applyFont="1" applyBorder="1" applyAlignment="1" applyProtection="1">
      <alignment horizontal="right" vertical="center"/>
      <protection locked="0"/>
    </xf>
    <xf numFmtId="41" fontId="7" fillId="0" borderId="10" xfId="3" applyNumberFormat="1" applyFont="1" applyBorder="1" applyAlignment="1" applyProtection="1">
      <alignment horizontal="right" vertical="center"/>
      <protection locked="0"/>
    </xf>
    <xf numFmtId="41" fontId="7" fillId="0" borderId="11" xfId="3" applyNumberFormat="1" applyFont="1" applyBorder="1" applyAlignment="1" applyProtection="1">
      <alignment horizontal="right" vertical="center"/>
      <protection locked="0"/>
    </xf>
    <xf numFmtId="176" fontId="8" fillId="0" borderId="12" xfId="3" applyNumberFormat="1" applyFont="1" applyBorder="1" applyAlignment="1" applyProtection="1">
      <alignment horizontal="center" vertical="center"/>
      <protection hidden="1"/>
    </xf>
    <xf numFmtId="41" fontId="8" fillId="0" borderId="13" xfId="3" applyNumberFormat="1" applyFont="1" applyBorder="1" applyAlignment="1" applyProtection="1">
      <alignment horizontal="left" vertical="center"/>
      <protection hidden="1"/>
    </xf>
    <xf numFmtId="41" fontId="7" fillId="0" borderId="13" xfId="3" applyNumberFormat="1" applyFont="1" applyBorder="1" applyAlignment="1" applyProtection="1">
      <alignment vertical="center"/>
      <protection hidden="1"/>
    </xf>
    <xf numFmtId="41" fontId="7" fillId="0" borderId="13" xfId="3" applyNumberFormat="1" applyFont="1" applyBorder="1" applyAlignment="1">
      <alignment horizontal="right" vertical="center"/>
    </xf>
    <xf numFmtId="41" fontId="7" fillId="0" borderId="13" xfId="3" applyNumberFormat="1" applyFont="1" applyBorder="1" applyAlignment="1" applyProtection="1">
      <alignment horizontal="right" vertical="center"/>
      <protection locked="0"/>
    </xf>
    <xf numFmtId="41" fontId="8" fillId="2" borderId="14" xfId="3" applyNumberFormat="1" applyFont="1" applyFill="1" applyBorder="1" applyAlignment="1" applyProtection="1">
      <alignment horizontal="right" vertical="center"/>
      <protection hidden="1"/>
    </xf>
    <xf numFmtId="41" fontId="8" fillId="2" borderId="15" xfId="3" applyNumberFormat="1" applyFont="1" applyFill="1" applyBorder="1" applyAlignment="1" applyProtection="1">
      <alignment horizontal="left" vertical="center"/>
      <protection hidden="1"/>
    </xf>
    <xf numFmtId="41" fontId="8" fillId="2" borderId="15" xfId="3" applyNumberFormat="1" applyFont="1" applyFill="1" applyBorder="1" applyAlignment="1" applyProtection="1">
      <alignment vertical="center"/>
      <protection hidden="1"/>
    </xf>
    <xf numFmtId="177" fontId="8" fillId="0" borderId="16" xfId="3" applyNumberFormat="1" applyFont="1" applyBorder="1" applyAlignment="1" applyProtection="1">
      <alignment horizontal="center" vertical="center"/>
      <protection hidden="1"/>
    </xf>
    <xf numFmtId="41" fontId="7" fillId="0" borderId="17" xfId="3" applyNumberFormat="1" applyFont="1" applyBorder="1" applyAlignment="1" applyProtection="1">
      <alignment vertical="center"/>
      <protection hidden="1"/>
    </xf>
    <xf numFmtId="41" fontId="9" fillId="0" borderId="17" xfId="3" applyNumberFormat="1" applyFont="1" applyBorder="1" applyAlignment="1" applyProtection="1">
      <alignment vertical="center"/>
      <protection hidden="1"/>
    </xf>
    <xf numFmtId="41" fontId="7" fillId="0" borderId="18" xfId="3" applyNumberFormat="1" applyFont="1" applyBorder="1" applyAlignment="1" applyProtection="1">
      <alignment vertical="center"/>
      <protection hidden="1"/>
    </xf>
    <xf numFmtId="41" fontId="7" fillId="0" borderId="19" xfId="3" applyNumberFormat="1" applyFont="1" applyBorder="1" applyAlignment="1" applyProtection="1">
      <alignment vertical="center"/>
      <protection hidden="1"/>
    </xf>
    <xf numFmtId="41" fontId="9" fillId="0" borderId="8" xfId="3" applyNumberFormat="1" applyFont="1" applyBorder="1" applyAlignment="1" applyProtection="1">
      <alignment vertical="center"/>
      <protection hidden="1"/>
    </xf>
    <xf numFmtId="41" fontId="7" fillId="0" borderId="9" xfId="3" applyNumberFormat="1" applyFont="1" applyBorder="1" applyAlignment="1" applyProtection="1">
      <alignment vertical="center"/>
      <protection hidden="1"/>
    </xf>
    <xf numFmtId="41" fontId="7" fillId="0" borderId="10" xfId="3" applyNumberFormat="1" applyFont="1" applyBorder="1" applyAlignment="1" applyProtection="1">
      <alignment vertical="center"/>
      <protection hidden="1"/>
    </xf>
    <xf numFmtId="9" fontId="7" fillId="0" borderId="8" xfId="3" applyNumberFormat="1" applyFont="1" applyBorder="1" applyAlignment="1" applyProtection="1">
      <alignment vertical="center" shrinkToFit="1"/>
      <protection hidden="1"/>
    </xf>
    <xf numFmtId="41" fontId="7" fillId="3" borderId="8" xfId="3" applyNumberFormat="1" applyFont="1" applyFill="1" applyBorder="1" applyAlignment="1" applyProtection="1">
      <alignment vertical="center"/>
      <protection hidden="1"/>
    </xf>
    <xf numFmtId="41" fontId="10" fillId="0" borderId="8" xfId="3" applyNumberFormat="1" applyFont="1" applyBorder="1" applyAlignment="1" applyProtection="1">
      <alignment vertical="center"/>
      <protection hidden="1"/>
    </xf>
    <xf numFmtId="41" fontId="7" fillId="0" borderId="8" xfId="3" applyNumberFormat="1" applyFont="1" applyBorder="1" applyAlignment="1" applyProtection="1">
      <alignment horizontal="left" vertical="center"/>
      <protection hidden="1"/>
    </xf>
    <xf numFmtId="41" fontId="7" fillId="0" borderId="11" xfId="3" applyNumberFormat="1" applyFont="1" applyBorder="1" applyAlignment="1" applyProtection="1">
      <alignment vertical="center"/>
      <protection hidden="1"/>
    </xf>
    <xf numFmtId="41" fontId="9" fillId="0" borderId="11" xfId="3" applyNumberFormat="1" applyFont="1" applyBorder="1" applyAlignment="1" applyProtection="1">
      <alignment vertical="center"/>
      <protection hidden="1"/>
    </xf>
    <xf numFmtId="41" fontId="7" fillId="0" borderId="20" xfId="3" applyNumberFormat="1" applyFont="1" applyBorder="1" applyAlignment="1" applyProtection="1">
      <alignment vertical="center"/>
      <protection hidden="1"/>
    </xf>
    <xf numFmtId="41" fontId="7" fillId="0" borderId="14" xfId="3" applyNumberFormat="1" applyFont="1" applyBorder="1" applyAlignment="1" applyProtection="1">
      <alignment horizontal="left" vertical="center"/>
      <protection hidden="1"/>
    </xf>
    <xf numFmtId="41" fontId="8" fillId="0" borderId="15" xfId="3" applyNumberFormat="1" applyFont="1" applyBorder="1" applyAlignment="1" applyProtection="1">
      <alignment horizontal="left" vertical="center"/>
      <protection hidden="1"/>
    </xf>
    <xf numFmtId="41" fontId="8" fillId="0" borderId="15" xfId="3" applyNumberFormat="1" applyFont="1" applyBorder="1" applyAlignment="1" applyProtection="1">
      <alignment vertical="center"/>
      <protection hidden="1"/>
    </xf>
    <xf numFmtId="41" fontId="9" fillId="0" borderId="15" xfId="3" applyNumberFormat="1" applyFont="1" applyBorder="1" applyAlignment="1" applyProtection="1">
      <alignment vertical="center"/>
      <protection hidden="1"/>
    </xf>
    <xf numFmtId="41" fontId="7" fillId="0" borderId="15" xfId="3" applyNumberFormat="1" applyFont="1" applyBorder="1" applyAlignment="1" applyProtection="1">
      <alignment vertical="center"/>
      <protection hidden="1"/>
    </xf>
    <xf numFmtId="41" fontId="7" fillId="0" borderId="21" xfId="3" applyNumberFormat="1" applyFont="1" applyBorder="1" applyAlignment="1" applyProtection="1">
      <alignment vertical="center"/>
      <protection hidden="1"/>
    </xf>
    <xf numFmtId="41" fontId="7" fillId="0" borderId="22" xfId="3" applyNumberFormat="1" applyFont="1" applyBorder="1" applyAlignment="1" applyProtection="1">
      <alignment vertical="center"/>
      <protection hidden="1"/>
    </xf>
    <xf numFmtId="177" fontId="8" fillId="0" borderId="23" xfId="3" applyNumberFormat="1" applyFont="1" applyBorder="1" applyAlignment="1" applyProtection="1">
      <alignment horizontal="center" vertical="center"/>
      <protection hidden="1"/>
    </xf>
    <xf numFmtId="41" fontId="7" fillId="0" borderId="24" xfId="3" applyNumberFormat="1" applyFont="1" applyBorder="1" applyAlignment="1" applyProtection="1">
      <alignment vertical="center"/>
      <protection hidden="1"/>
    </xf>
    <xf numFmtId="41" fontId="9" fillId="0" borderId="24" xfId="3" applyNumberFormat="1" applyFont="1" applyBorder="1" applyAlignment="1" applyProtection="1">
      <alignment vertical="center"/>
      <protection hidden="1"/>
    </xf>
    <xf numFmtId="41" fontId="7" fillId="0" borderId="25" xfId="3" applyNumberFormat="1" applyFont="1" applyBorder="1" applyAlignment="1" applyProtection="1">
      <alignment vertical="center"/>
      <protection hidden="1"/>
    </xf>
    <xf numFmtId="41" fontId="7" fillId="0" borderId="26" xfId="3" applyNumberFormat="1" applyFont="1" applyBorder="1" applyAlignment="1" applyProtection="1">
      <alignment vertical="center"/>
      <protection hidden="1"/>
    </xf>
    <xf numFmtId="41" fontId="7" fillId="0" borderId="14" xfId="3" applyNumberFormat="1" applyFont="1" applyBorder="1" applyAlignment="1" applyProtection="1">
      <alignment horizontal="right" vertical="center"/>
      <protection hidden="1"/>
    </xf>
    <xf numFmtId="178" fontId="8" fillId="0" borderId="14" xfId="3" applyNumberFormat="1" applyFont="1" applyBorder="1" applyAlignment="1" applyProtection="1">
      <alignment horizontal="center" vertical="center"/>
      <protection hidden="1"/>
    </xf>
    <xf numFmtId="41" fontId="8" fillId="0" borderId="15" xfId="3" applyNumberFormat="1" applyFont="1" applyBorder="1" applyAlignment="1" applyProtection="1">
      <alignment horizontal="right" vertical="center"/>
      <protection locked="0"/>
    </xf>
    <xf numFmtId="41" fontId="7" fillId="0" borderId="15" xfId="3" applyNumberFormat="1" applyFont="1" applyBorder="1" applyAlignment="1" applyProtection="1">
      <alignment vertical="center"/>
      <protection locked="0"/>
    </xf>
    <xf numFmtId="0" fontId="8" fillId="0" borderId="23" xfId="3" applyFont="1" applyBorder="1" applyAlignment="1" applyProtection="1">
      <alignment horizontal="center" vertical="center"/>
      <protection hidden="1"/>
    </xf>
    <xf numFmtId="41" fontId="7" fillId="0" borderId="4" xfId="3" applyNumberFormat="1" applyFont="1" applyBorder="1" applyAlignment="1" applyProtection="1">
      <alignment vertical="center"/>
      <protection locked="0"/>
    </xf>
    <xf numFmtId="41" fontId="9" fillId="0" borderId="4" xfId="3" applyNumberFormat="1" applyFont="1" applyBorder="1" applyAlignment="1" applyProtection="1">
      <alignment vertical="center"/>
      <protection hidden="1"/>
    </xf>
    <xf numFmtId="41" fontId="7" fillId="0" borderId="6" xfId="3" applyNumberFormat="1" applyFont="1" applyBorder="1" applyAlignment="1" applyProtection="1">
      <alignment vertical="center"/>
      <protection hidden="1"/>
    </xf>
    <xf numFmtId="41" fontId="7" fillId="0" borderId="11" xfId="3" applyNumberFormat="1" applyFont="1" applyBorder="1" applyAlignment="1" applyProtection="1">
      <alignment vertical="center"/>
      <protection locked="0"/>
    </xf>
    <xf numFmtId="41" fontId="8" fillId="2" borderId="27" xfId="3" applyNumberFormat="1" applyFont="1" applyFill="1" applyBorder="1" applyAlignment="1" applyProtection="1">
      <alignment vertical="center"/>
      <protection hidden="1"/>
    </xf>
    <xf numFmtId="179" fontId="8" fillId="2" borderId="27" xfId="3" applyNumberFormat="1" applyFont="1" applyFill="1" applyBorder="1" applyAlignment="1" applyProtection="1">
      <alignment vertical="center"/>
      <protection hidden="1"/>
    </xf>
    <xf numFmtId="41" fontId="11" fillId="2" borderId="27" xfId="3" applyNumberFormat="1" applyFont="1" applyFill="1" applyBorder="1" applyAlignment="1" applyProtection="1">
      <alignment vertical="center"/>
      <protection hidden="1"/>
    </xf>
    <xf numFmtId="41" fontId="8" fillId="2" borderId="28" xfId="3" applyNumberFormat="1" applyFont="1" applyFill="1" applyBorder="1" applyAlignment="1" applyProtection="1">
      <alignment vertical="center"/>
      <protection hidden="1"/>
    </xf>
    <xf numFmtId="41" fontId="8" fillId="2" borderId="29" xfId="3" applyNumberFormat="1" applyFont="1" applyFill="1" applyBorder="1" applyAlignment="1" applyProtection="1">
      <alignment vertical="center"/>
      <protection hidden="1"/>
    </xf>
    <xf numFmtId="179" fontId="13" fillId="0" borderId="0" xfId="3" applyNumberFormat="1" applyFont="1" applyAlignment="1" applyProtection="1">
      <alignment horizontal="center" vertical="center"/>
      <protection locked="0"/>
    </xf>
    <xf numFmtId="41" fontId="14" fillId="0" borderId="0" xfId="3" applyNumberFormat="1" applyFont="1" applyAlignment="1" applyProtection="1">
      <alignment vertical="center"/>
      <protection hidden="1"/>
    </xf>
    <xf numFmtId="180" fontId="8" fillId="2" borderId="0" xfId="3" applyNumberFormat="1" applyFont="1" applyFill="1" applyAlignment="1" applyProtection="1">
      <alignment vertical="center"/>
      <protection hidden="1"/>
    </xf>
    <xf numFmtId="181" fontId="7" fillId="0" borderId="0" xfId="3" applyNumberFormat="1" applyFont="1" applyAlignment="1" applyProtection="1">
      <alignment vertical="center"/>
      <protection hidden="1"/>
    </xf>
    <xf numFmtId="41" fontId="7" fillId="0" borderId="0" xfId="3" applyNumberFormat="1" applyFont="1" applyAlignment="1" applyProtection="1">
      <alignment horizontal="center" vertical="center"/>
      <protection hidden="1"/>
    </xf>
    <xf numFmtId="182" fontId="7" fillId="0" borderId="0" xfId="3" applyNumberFormat="1" applyFont="1" applyAlignment="1" applyProtection="1">
      <alignment vertical="center"/>
      <protection hidden="1"/>
    </xf>
    <xf numFmtId="183" fontId="7" fillId="0" borderId="0" xfId="3" applyNumberFormat="1" applyFont="1" applyAlignment="1" applyProtection="1">
      <alignment vertical="center"/>
      <protection hidden="1"/>
    </xf>
    <xf numFmtId="41" fontId="7" fillId="0" borderId="0" xfId="3" applyNumberFormat="1" applyFont="1" applyAlignment="1" applyProtection="1">
      <alignment horizontal="left" vertical="center"/>
      <protection hidden="1"/>
    </xf>
    <xf numFmtId="41" fontId="27" fillId="0" borderId="30" xfId="3" applyNumberFormat="1" applyFont="1" applyBorder="1" applyAlignment="1" applyProtection="1">
      <alignment vertical="center"/>
      <protection hidden="1"/>
    </xf>
    <xf numFmtId="41" fontId="27" fillId="0" borderId="31" xfId="3" applyNumberFormat="1" applyFont="1" applyBorder="1" applyAlignment="1" applyProtection="1">
      <alignment vertical="center"/>
      <protection hidden="1"/>
    </xf>
    <xf numFmtId="41" fontId="7" fillId="0" borderId="31" xfId="3" applyNumberFormat="1" applyFont="1" applyBorder="1" applyAlignment="1" applyProtection="1">
      <alignment vertical="center"/>
      <protection hidden="1"/>
    </xf>
    <xf numFmtId="41" fontId="7" fillId="0" borderId="32" xfId="3" applyNumberFormat="1" applyFont="1" applyBorder="1" applyAlignment="1" applyProtection="1">
      <alignment vertical="center"/>
      <protection hidden="1"/>
    </xf>
    <xf numFmtId="41" fontId="15" fillId="0" borderId="33" xfId="3" applyNumberFormat="1" applyFont="1" applyBorder="1" applyAlignment="1" applyProtection="1">
      <alignment horizontal="center" vertical="center"/>
      <protection hidden="1"/>
    </xf>
    <xf numFmtId="41" fontId="15" fillId="0" borderId="34" xfId="3" applyNumberFormat="1" applyFont="1" applyBorder="1" applyAlignment="1" applyProtection="1">
      <alignment horizontal="center" vertical="center"/>
      <protection hidden="1"/>
    </xf>
    <xf numFmtId="41" fontId="7" fillId="0" borderId="35" xfId="3" applyNumberFormat="1" applyFont="1" applyBorder="1" applyAlignment="1" applyProtection="1">
      <alignment vertical="center"/>
      <protection hidden="1"/>
    </xf>
    <xf numFmtId="41" fontId="7" fillId="0" borderId="36" xfId="3" applyNumberFormat="1" applyFont="1" applyBorder="1" applyAlignment="1" applyProtection="1">
      <alignment vertical="center"/>
      <protection hidden="1"/>
    </xf>
    <xf numFmtId="41" fontId="15" fillId="0" borderId="37" xfId="3" applyNumberFormat="1" applyFont="1" applyBorder="1" applyAlignment="1" applyProtection="1">
      <alignment horizontal="left" vertical="center"/>
      <protection hidden="1"/>
    </xf>
    <xf numFmtId="184" fontId="15" fillId="0" borderId="38" xfId="3" applyNumberFormat="1" applyFont="1" applyBorder="1" applyAlignment="1" applyProtection="1">
      <alignment horizontal="center" vertical="center"/>
      <protection locked="0"/>
    </xf>
    <xf numFmtId="184" fontId="15" fillId="0" borderId="39" xfId="3" applyNumberFormat="1" applyFont="1" applyBorder="1" applyAlignment="1" applyProtection="1">
      <alignment horizontal="center" vertical="center"/>
      <protection locked="0"/>
    </xf>
    <xf numFmtId="41" fontId="15" fillId="0" borderId="40" xfId="3" applyNumberFormat="1" applyFont="1" applyBorder="1" applyAlignment="1" applyProtection="1">
      <alignment horizontal="left" vertical="center"/>
      <protection hidden="1"/>
    </xf>
    <xf numFmtId="184" fontId="15" fillId="0" borderId="41" xfId="3" applyNumberFormat="1" applyFont="1" applyBorder="1" applyAlignment="1" applyProtection="1">
      <alignment horizontal="center" vertical="center"/>
      <protection locked="0"/>
    </xf>
    <xf numFmtId="184" fontId="15" fillId="3" borderId="41" xfId="3" applyNumberFormat="1" applyFont="1" applyFill="1" applyBorder="1" applyAlignment="1" applyProtection="1">
      <alignment horizontal="center" vertical="center"/>
      <protection locked="0"/>
    </xf>
    <xf numFmtId="184" fontId="15" fillId="0" borderId="42" xfId="3" applyNumberFormat="1" applyFont="1" applyBorder="1" applyAlignment="1" applyProtection="1">
      <alignment horizontal="center" vertical="center"/>
      <protection locked="0"/>
    </xf>
    <xf numFmtId="41" fontId="7" fillId="0" borderId="43" xfId="3" applyNumberFormat="1" applyFont="1" applyBorder="1" applyAlignment="1" applyProtection="1">
      <alignment vertical="center"/>
      <protection hidden="1"/>
    </xf>
    <xf numFmtId="41" fontId="7" fillId="0" borderId="44" xfId="3" applyNumberFormat="1" applyFont="1" applyBorder="1" applyAlignment="1" applyProtection="1">
      <alignment vertical="center"/>
      <protection hidden="1"/>
    </xf>
    <xf numFmtId="41" fontId="7" fillId="0" borderId="45" xfId="3" applyNumberFormat="1" applyFont="1" applyBorder="1" applyAlignment="1" applyProtection="1">
      <alignment vertical="center"/>
      <protection hidden="1"/>
    </xf>
    <xf numFmtId="185" fontId="15" fillId="0" borderId="41" xfId="3" applyNumberFormat="1" applyFont="1" applyBorder="1" applyAlignment="1" applyProtection="1">
      <alignment horizontal="center" vertical="center"/>
      <protection locked="0"/>
    </xf>
    <xf numFmtId="41" fontId="17" fillId="0" borderId="0" xfId="3" applyNumberFormat="1" applyFont="1" applyAlignment="1" applyProtection="1">
      <alignment vertical="center"/>
      <protection hidden="1"/>
    </xf>
    <xf numFmtId="41" fontId="15" fillId="0" borderId="46" xfId="3" applyNumberFormat="1" applyFont="1" applyBorder="1" applyAlignment="1" applyProtection="1">
      <alignment horizontal="left" vertical="center"/>
      <protection hidden="1"/>
    </xf>
    <xf numFmtId="184" fontId="15" fillId="0" borderId="47" xfId="3" applyNumberFormat="1" applyFont="1" applyBorder="1" applyAlignment="1" applyProtection="1">
      <alignment horizontal="center" vertical="center"/>
      <protection locked="0"/>
    </xf>
    <xf numFmtId="41" fontId="7" fillId="0" borderId="48" xfId="3" applyNumberFormat="1" applyFont="1" applyBorder="1" applyAlignment="1" applyProtection="1">
      <alignment vertical="center"/>
      <protection hidden="1"/>
    </xf>
    <xf numFmtId="41" fontId="10" fillId="0" borderId="35" xfId="3" applyNumberFormat="1" applyFont="1" applyBorder="1" applyAlignment="1" applyProtection="1">
      <alignment vertical="center"/>
      <protection hidden="1"/>
    </xf>
    <xf numFmtId="41" fontId="10" fillId="0" borderId="0" xfId="3" applyNumberFormat="1" applyFont="1" applyAlignment="1" applyProtection="1">
      <alignment vertical="center"/>
      <protection hidden="1"/>
    </xf>
    <xf numFmtId="41" fontId="10" fillId="0" borderId="36" xfId="3" applyNumberFormat="1" applyFont="1" applyBorder="1" applyAlignment="1" applyProtection="1">
      <alignment vertical="center"/>
      <protection hidden="1"/>
    </xf>
    <xf numFmtId="41" fontId="10" fillId="0" borderId="0" xfId="3" applyNumberFormat="1" applyFont="1" applyAlignment="1" applyProtection="1">
      <alignment horizontal="left" vertical="center"/>
      <protection hidden="1"/>
    </xf>
    <xf numFmtId="41" fontId="10" fillId="0" borderId="49" xfId="3" applyNumberFormat="1" applyFont="1" applyBorder="1" applyAlignment="1" applyProtection="1">
      <alignment vertical="center"/>
      <protection hidden="1"/>
    </xf>
    <xf numFmtId="41" fontId="10" fillId="0" borderId="50" xfId="3" applyNumberFormat="1" applyFont="1" applyBorder="1" applyAlignment="1" applyProtection="1">
      <alignment vertical="center"/>
      <protection hidden="1"/>
    </xf>
    <xf numFmtId="41" fontId="10" fillId="0" borderId="50" xfId="3" applyNumberFormat="1" applyFont="1" applyBorder="1" applyAlignment="1" applyProtection="1">
      <alignment horizontal="right" vertical="center"/>
      <protection hidden="1"/>
    </xf>
    <xf numFmtId="0" fontId="10" fillId="0" borderId="50" xfId="3" applyFont="1" applyBorder="1" applyAlignment="1">
      <alignment horizontal="right" vertical="center"/>
    </xf>
    <xf numFmtId="41" fontId="10" fillId="0" borderId="51" xfId="3" applyNumberFormat="1" applyFont="1" applyBorder="1" applyAlignment="1" applyProtection="1">
      <alignment vertical="center"/>
      <protection hidden="1"/>
    </xf>
    <xf numFmtId="41" fontId="19" fillId="0" borderId="0" xfId="3" applyNumberFormat="1" applyFont="1" applyAlignment="1" applyProtection="1">
      <alignment vertical="center"/>
      <protection hidden="1"/>
    </xf>
    <xf numFmtId="41" fontId="8" fillId="2" borderId="22" xfId="3" applyNumberFormat="1" applyFont="1" applyFill="1" applyBorder="1" applyAlignment="1" applyProtection="1">
      <alignment vertical="center"/>
      <protection hidden="1"/>
    </xf>
    <xf numFmtId="41" fontId="28" fillId="0" borderId="0" xfId="3" applyNumberFormat="1" applyFont="1" applyAlignment="1" applyProtection="1">
      <alignment horizontal="left" vertical="center"/>
      <protection hidden="1"/>
    </xf>
    <xf numFmtId="41" fontId="7" fillId="0" borderId="1" xfId="3" applyNumberFormat="1" applyFont="1" applyBorder="1" applyAlignment="1" applyProtection="1">
      <alignment vertical="center"/>
      <protection hidden="1"/>
    </xf>
    <xf numFmtId="41" fontId="8" fillId="0" borderId="42" xfId="3" quotePrefix="1" applyNumberFormat="1" applyFont="1" applyBorder="1" applyAlignment="1" applyProtection="1">
      <alignment horizontal="center" vertical="center"/>
      <protection hidden="1"/>
    </xf>
    <xf numFmtId="177" fontId="8" fillId="0" borderId="7" xfId="3" applyNumberFormat="1" applyFont="1" applyBorder="1" applyAlignment="1" applyProtection="1">
      <alignment horizontal="center" vertical="center"/>
      <protection hidden="1"/>
    </xf>
    <xf numFmtId="176" fontId="8" fillId="0" borderId="52" xfId="3" applyNumberFormat="1" applyFont="1" applyBorder="1" applyAlignment="1" applyProtection="1">
      <alignment horizontal="center" vertical="center"/>
      <protection hidden="1"/>
    </xf>
    <xf numFmtId="41" fontId="7" fillId="0" borderId="17" xfId="1" applyFont="1" applyFill="1" applyBorder="1" applyAlignment="1" applyProtection="1">
      <alignment horizontal="right" vertical="center"/>
      <protection locked="0"/>
    </xf>
    <xf numFmtId="41" fontId="7" fillId="0" borderId="17" xfId="3" applyNumberFormat="1" applyFont="1" applyBorder="1" applyAlignment="1" applyProtection="1">
      <alignment horizontal="right" vertical="center"/>
      <protection locked="0"/>
    </xf>
    <xf numFmtId="41" fontId="7" fillId="0" borderId="18" xfId="3" applyNumberFormat="1" applyFont="1" applyBorder="1" applyAlignment="1" applyProtection="1">
      <alignment horizontal="right" vertical="center"/>
      <protection locked="0"/>
    </xf>
    <xf numFmtId="41" fontId="7" fillId="0" borderId="19" xfId="3" applyNumberFormat="1" applyFont="1" applyBorder="1" applyAlignment="1" applyProtection="1">
      <alignment horizontal="right" vertical="center"/>
      <protection locked="0"/>
    </xf>
    <xf numFmtId="41" fontId="27" fillId="0" borderId="0" xfId="3" applyNumberFormat="1" applyFont="1" applyAlignment="1" applyProtection="1">
      <alignment vertical="center"/>
      <protection hidden="1"/>
    </xf>
    <xf numFmtId="41" fontId="7" fillId="0" borderId="1" xfId="3" applyNumberFormat="1" applyFont="1" applyBorder="1" applyAlignment="1" applyProtection="1">
      <alignment horizontal="center" vertical="center"/>
      <protection hidden="1"/>
    </xf>
    <xf numFmtId="41" fontId="27" fillId="0" borderId="1" xfId="3" applyNumberFormat="1" applyFont="1" applyBorder="1" applyAlignment="1" applyProtection="1">
      <alignment vertical="center"/>
      <protection hidden="1"/>
    </xf>
    <xf numFmtId="41" fontId="29" fillId="2" borderId="1" xfId="3" applyNumberFormat="1" applyFont="1" applyFill="1" applyBorder="1" applyAlignment="1" applyProtection="1">
      <alignment horizontal="center" vertical="center"/>
      <protection hidden="1"/>
    </xf>
    <xf numFmtId="176" fontId="29" fillId="0" borderId="1" xfId="3" applyNumberFormat="1" applyFont="1" applyBorder="1" applyAlignment="1" applyProtection="1">
      <alignment horizontal="center" vertical="center"/>
      <protection hidden="1"/>
    </xf>
    <xf numFmtId="41" fontId="29" fillId="0" borderId="1" xfId="3" applyNumberFormat="1" applyFont="1" applyBorder="1" applyAlignment="1" applyProtection="1">
      <alignment horizontal="center" vertical="center"/>
      <protection hidden="1"/>
    </xf>
    <xf numFmtId="41" fontId="30" fillId="0" borderId="1" xfId="3" applyNumberFormat="1" applyFont="1" applyBorder="1" applyAlignment="1" applyProtection="1">
      <alignment vertical="center"/>
      <protection hidden="1"/>
    </xf>
    <xf numFmtId="41" fontId="30" fillId="0" borderId="1" xfId="3" applyNumberFormat="1" applyFont="1" applyBorder="1" applyAlignment="1" applyProtection="1">
      <alignment horizontal="right" vertical="center"/>
      <protection locked="0"/>
    </xf>
    <xf numFmtId="41" fontId="30" fillId="0" borderId="1" xfId="1" applyFont="1" applyFill="1" applyBorder="1" applyAlignment="1" applyProtection="1">
      <alignment horizontal="right" vertical="center"/>
      <protection locked="0"/>
    </xf>
    <xf numFmtId="41" fontId="29" fillId="0" borderId="1" xfId="3" applyNumberFormat="1" applyFont="1" applyBorder="1" applyAlignment="1" applyProtection="1">
      <alignment horizontal="center" vertical="center" shrinkToFit="1"/>
      <protection hidden="1"/>
    </xf>
    <xf numFmtId="0" fontId="31" fillId="0" borderId="0" xfId="6" applyFont="1">
      <alignment vertical="center"/>
    </xf>
    <xf numFmtId="0" fontId="32" fillId="0" borderId="35" xfId="6" applyFont="1" applyBorder="1">
      <alignment vertical="center"/>
    </xf>
    <xf numFmtId="0" fontId="32" fillId="0" borderId="0" xfId="6" applyFont="1">
      <alignment vertical="center"/>
    </xf>
    <xf numFmtId="0" fontId="32" fillId="0" borderId="36" xfId="6" applyFont="1" applyBorder="1">
      <alignment vertical="center"/>
    </xf>
    <xf numFmtId="0" fontId="33" fillId="0" borderId="35" xfId="6" applyFont="1" applyBorder="1" applyAlignment="1">
      <alignment horizontal="left"/>
    </xf>
    <xf numFmtId="0" fontId="33" fillId="0" borderId="0" xfId="6" applyFont="1" applyAlignment="1">
      <alignment horizontal="left"/>
    </xf>
    <xf numFmtId="0" fontId="34" fillId="0" borderId="0" xfId="6" applyFont="1">
      <alignment vertical="center"/>
    </xf>
    <xf numFmtId="0" fontId="35" fillId="0" borderId="0" xfId="6" applyFont="1">
      <alignment vertical="center"/>
    </xf>
    <xf numFmtId="0" fontId="36" fillId="0" borderId="0" xfId="6" applyFont="1">
      <alignment vertical="center"/>
    </xf>
    <xf numFmtId="0" fontId="36" fillId="0" borderId="35" xfId="6" applyFont="1" applyBorder="1">
      <alignment vertical="center"/>
    </xf>
    <xf numFmtId="0" fontId="37" fillId="0" borderId="0" xfId="6" applyFont="1" applyAlignment="1">
      <alignment horizontal="left" indent="3"/>
    </xf>
    <xf numFmtId="0" fontId="33" fillId="0" borderId="0" xfId="6" applyFont="1">
      <alignment vertical="center"/>
    </xf>
    <xf numFmtId="0" fontId="37" fillId="0" borderId="0" xfId="6" applyFont="1">
      <alignment vertical="center"/>
    </xf>
    <xf numFmtId="0" fontId="36" fillId="0" borderId="36" xfId="6" applyFont="1" applyBorder="1">
      <alignment vertical="center"/>
    </xf>
    <xf numFmtId="0" fontId="36" fillId="0" borderId="0" xfId="6" applyFont="1" applyAlignment="1">
      <alignment horizontal="center" vertical="center"/>
    </xf>
    <xf numFmtId="0" fontId="37" fillId="0" borderId="0" xfId="6" applyFont="1" applyAlignment="1">
      <alignment horizontal="left"/>
    </xf>
    <xf numFmtId="0" fontId="37" fillId="0" borderId="0" xfId="6" applyFont="1" applyAlignment="1"/>
    <xf numFmtId="0" fontId="36" fillId="0" borderId="0" xfId="6" applyFont="1" applyAlignment="1">
      <alignment horizontal="left" vertical="center"/>
    </xf>
    <xf numFmtId="4" fontId="36" fillId="0" borderId="0" xfId="6" applyNumberFormat="1" applyFont="1" applyAlignment="1">
      <alignment horizontal="left" vertical="center"/>
    </xf>
    <xf numFmtId="0" fontId="32" fillId="0" borderId="0" xfId="6" applyFont="1" applyAlignment="1">
      <alignment horizontal="center"/>
    </xf>
    <xf numFmtId="0" fontId="37" fillId="0" borderId="35" xfId="6" applyFont="1" applyBorder="1" applyAlignment="1">
      <alignment horizontal="center"/>
    </xf>
    <xf numFmtId="0" fontId="37" fillId="0" borderId="0" xfId="6" applyFont="1" applyAlignment="1">
      <alignment horizontal="center"/>
    </xf>
    <xf numFmtId="0" fontId="38" fillId="0" borderId="35" xfId="6" applyFont="1" applyBorder="1">
      <alignment vertical="center"/>
    </xf>
    <xf numFmtId="0" fontId="38" fillId="0" borderId="0" xfId="6" applyFont="1">
      <alignment vertical="center"/>
    </xf>
    <xf numFmtId="0" fontId="39" fillId="0" borderId="53" xfId="6" applyFont="1" applyBorder="1" applyAlignment="1">
      <alignment horizontal="left"/>
    </xf>
    <xf numFmtId="0" fontId="40" fillId="0" borderId="53" xfId="6" applyFont="1" applyBorder="1" applyAlignment="1">
      <alignment horizontal="left"/>
    </xf>
    <xf numFmtId="0" fontId="41" fillId="0" borderId="53" xfId="6" applyFont="1" applyBorder="1">
      <alignment vertical="center"/>
    </xf>
    <xf numFmtId="5" fontId="42" fillId="0" borderId="0" xfId="6" applyNumberFormat="1" applyFont="1" applyAlignment="1"/>
    <xf numFmtId="5" fontId="38" fillId="0" borderId="0" xfId="6" applyNumberFormat="1" applyFont="1" applyAlignment="1"/>
    <xf numFmtId="0" fontId="38" fillId="0" borderId="36" xfId="6" applyFont="1" applyBorder="1">
      <alignment vertical="center"/>
    </xf>
    <xf numFmtId="0" fontId="43" fillId="0" borderId="0" xfId="6" applyFont="1">
      <alignment vertical="center"/>
    </xf>
    <xf numFmtId="0" fontId="31" fillId="0" borderId="49" xfId="6" applyFont="1" applyBorder="1">
      <alignment vertical="center"/>
    </xf>
    <xf numFmtId="0" fontId="31" fillId="0" borderId="50" xfId="6" applyFont="1" applyBorder="1">
      <alignment vertical="center"/>
    </xf>
    <xf numFmtId="0" fontId="31" fillId="0" borderId="51" xfId="6" applyFont="1" applyBorder="1">
      <alignment vertical="center"/>
    </xf>
    <xf numFmtId="0" fontId="31" fillId="0" borderId="76" xfId="6" applyFont="1" applyBorder="1" applyAlignment="1">
      <alignment horizontal="center" vertical="center"/>
    </xf>
    <xf numFmtId="0" fontId="31" fillId="0" borderId="77" xfId="6" applyFont="1" applyBorder="1" applyAlignment="1">
      <alignment horizontal="center" vertical="center"/>
    </xf>
    <xf numFmtId="0" fontId="31" fillId="0" borderId="78" xfId="6" applyFont="1" applyBorder="1" applyAlignment="1">
      <alignment horizontal="center" vertical="center"/>
    </xf>
    <xf numFmtId="186" fontId="7" fillId="0" borderId="0" xfId="3" applyNumberFormat="1" applyFont="1" applyAlignment="1" applyProtection="1">
      <alignment vertical="center"/>
      <protection hidden="1"/>
    </xf>
    <xf numFmtId="41" fontId="31" fillId="0" borderId="81" xfId="2" applyFont="1" applyBorder="1" applyAlignment="1">
      <alignment horizontal="center" vertical="center"/>
    </xf>
    <xf numFmtId="41" fontId="31" fillId="0" borderId="82" xfId="2" applyFont="1" applyBorder="1" applyAlignment="1">
      <alignment horizontal="center" vertical="center"/>
    </xf>
    <xf numFmtId="41" fontId="31" fillId="0" borderId="83" xfId="2" applyFont="1" applyBorder="1" applyAlignment="1">
      <alignment horizontal="center" vertical="center"/>
    </xf>
    <xf numFmtId="41" fontId="31" fillId="0" borderId="1" xfId="2" applyFont="1" applyBorder="1" applyAlignment="1">
      <alignment horizontal="center" vertical="center"/>
    </xf>
    <xf numFmtId="0" fontId="42" fillId="0" borderId="0" xfId="6" applyFont="1" applyAlignment="1">
      <alignment horizontal="center"/>
    </xf>
    <xf numFmtId="0" fontId="44" fillId="0" borderId="1" xfId="6" applyFont="1" applyBorder="1" applyAlignment="1">
      <alignment horizontal="center" vertical="center"/>
    </xf>
    <xf numFmtId="0" fontId="44" fillId="0" borderId="61" xfId="6" applyFont="1" applyBorder="1" applyAlignment="1">
      <alignment horizontal="center" vertical="center"/>
    </xf>
    <xf numFmtId="0" fontId="44" fillId="0" borderId="63" xfId="6" applyFont="1" applyBorder="1" applyAlignment="1">
      <alignment horizontal="center" vertical="center"/>
    </xf>
    <xf numFmtId="0" fontId="44" fillId="0" borderId="64" xfId="6" applyFont="1" applyBorder="1" applyAlignment="1">
      <alignment horizontal="center" vertical="center"/>
    </xf>
    <xf numFmtId="0" fontId="44" fillId="0" borderId="65" xfId="6" applyFont="1" applyBorder="1" applyAlignment="1">
      <alignment horizontal="center" vertical="center"/>
    </xf>
    <xf numFmtId="41" fontId="31" fillId="0" borderId="79" xfId="2" applyFont="1" applyBorder="1" applyAlignment="1">
      <alignment horizontal="center" vertical="center"/>
    </xf>
    <xf numFmtId="41" fontId="31" fillId="0" borderId="80" xfId="2" applyFont="1" applyBorder="1" applyAlignment="1">
      <alignment horizontal="center" vertical="center"/>
    </xf>
    <xf numFmtId="0" fontId="45" fillId="0" borderId="0" xfId="6" applyFont="1" applyAlignment="1">
      <alignment horizontal="center"/>
    </xf>
    <xf numFmtId="5" fontId="42" fillId="0" borderId="53" xfId="6" applyNumberFormat="1" applyFont="1" applyBorder="1" applyAlignment="1">
      <alignment horizontal="right"/>
    </xf>
    <xf numFmtId="5" fontId="42" fillId="0" borderId="60" xfId="6" applyNumberFormat="1" applyFont="1" applyBorder="1" applyAlignment="1">
      <alignment horizontal="right"/>
    </xf>
    <xf numFmtId="0" fontId="44" fillId="0" borderId="62" xfId="6" applyFont="1" applyBorder="1" applyAlignment="1">
      <alignment horizontal="center" vertical="center"/>
    </xf>
    <xf numFmtId="0" fontId="44" fillId="0" borderId="2" xfId="6" applyFont="1" applyBorder="1" applyAlignment="1">
      <alignment horizontal="center" vertical="center"/>
    </xf>
    <xf numFmtId="0" fontId="44" fillId="0" borderId="54" xfId="6" applyFont="1" applyBorder="1" applyAlignment="1">
      <alignment horizontal="center" vertical="center"/>
    </xf>
    <xf numFmtId="0" fontId="44" fillId="0" borderId="55" xfId="6" applyFont="1" applyBorder="1" applyAlignment="1">
      <alignment horizontal="center" vertical="center"/>
    </xf>
    <xf numFmtId="0" fontId="44" fillId="0" borderId="56" xfId="6" applyFont="1" applyBorder="1" applyAlignment="1">
      <alignment horizontal="center" vertical="center"/>
    </xf>
    <xf numFmtId="0" fontId="44" fillId="0" borderId="35" xfId="6" applyFont="1" applyBorder="1" applyAlignment="1">
      <alignment horizontal="center" vertical="center"/>
    </xf>
    <xf numFmtId="0" fontId="44" fillId="0" borderId="0" xfId="6" applyFont="1" applyAlignment="1">
      <alignment horizontal="center" vertical="center"/>
    </xf>
    <xf numFmtId="0" fontId="44" fillId="0" borderId="57" xfId="6" applyFont="1" applyBorder="1" applyAlignment="1">
      <alignment horizontal="center" vertical="center"/>
    </xf>
    <xf numFmtId="0" fontId="44" fillId="0" borderId="58" xfId="6" applyFont="1" applyBorder="1" applyAlignment="1">
      <alignment horizontal="center" vertical="center"/>
    </xf>
    <xf numFmtId="0" fontId="44" fillId="0" borderId="53" xfId="6" applyFont="1" applyBorder="1" applyAlignment="1">
      <alignment horizontal="center" vertical="center"/>
    </xf>
    <xf numFmtId="0" fontId="44" fillId="0" borderId="59" xfId="6" applyFont="1" applyBorder="1" applyAlignment="1">
      <alignment horizontal="center" vertical="center"/>
    </xf>
    <xf numFmtId="41" fontId="8" fillId="2" borderId="66" xfId="3" applyNumberFormat="1" applyFont="1" applyFill="1" applyBorder="1" applyAlignment="1" applyProtection="1">
      <alignment horizontal="center" vertical="center"/>
      <protection hidden="1"/>
    </xf>
    <xf numFmtId="41" fontId="8" fillId="2" borderId="27" xfId="3" applyNumberFormat="1" applyFont="1" applyFill="1" applyBorder="1" applyAlignment="1" applyProtection="1">
      <alignment horizontal="center" vertical="center"/>
      <protection hidden="1"/>
    </xf>
    <xf numFmtId="41" fontId="12" fillId="0" borderId="0" xfId="3" applyNumberFormat="1" applyFont="1" applyAlignment="1" applyProtection="1">
      <alignment horizontal="center" vertical="center"/>
      <protection hidden="1"/>
    </xf>
    <xf numFmtId="0" fontId="2" fillId="0" borderId="0" xfId="7" applyFont="1" applyAlignment="1">
      <alignment horizontal="center" vertical="center"/>
    </xf>
    <xf numFmtId="41" fontId="8" fillId="2" borderId="67" xfId="3" applyNumberFormat="1" applyFont="1" applyFill="1" applyBorder="1" applyAlignment="1" applyProtection="1">
      <alignment horizontal="center" vertical="center"/>
      <protection hidden="1"/>
    </xf>
    <xf numFmtId="0" fontId="1" fillId="0" borderId="61" xfId="3" applyBorder="1"/>
    <xf numFmtId="0" fontId="1" fillId="0" borderId="68" xfId="3" applyBorder="1"/>
    <xf numFmtId="0" fontId="1" fillId="0" borderId="1" xfId="3" applyBorder="1"/>
    <xf numFmtId="41" fontId="8" fillId="2" borderId="61" xfId="3" applyNumberFormat="1" applyFont="1" applyFill="1" applyBorder="1" applyAlignment="1" applyProtection="1">
      <alignment horizontal="center" vertical="center"/>
      <protection hidden="1"/>
    </xf>
    <xf numFmtId="0" fontId="1" fillId="0" borderId="1" xfId="3" applyBorder="1" applyAlignment="1">
      <alignment horizontal="center" vertical="center"/>
    </xf>
    <xf numFmtId="41" fontId="7" fillId="0" borderId="61" xfId="3" applyNumberFormat="1" applyFont="1" applyBorder="1" applyAlignment="1" applyProtection="1">
      <alignment horizontal="center" vertical="center"/>
      <protection hidden="1"/>
    </xf>
    <xf numFmtId="0" fontId="1" fillId="0" borderId="62" xfId="3" applyBorder="1" applyAlignment="1">
      <alignment horizontal="center" vertical="center"/>
    </xf>
    <xf numFmtId="41" fontId="10" fillId="0" borderId="0" xfId="3" applyNumberFormat="1" applyFont="1" applyAlignment="1" applyProtection="1">
      <alignment horizontal="center" vertical="center"/>
      <protection hidden="1"/>
    </xf>
    <xf numFmtId="41" fontId="7" fillId="0" borderId="0" xfId="3" applyNumberFormat="1" applyFont="1" applyAlignment="1" applyProtection="1">
      <alignment vertical="center"/>
      <protection hidden="1"/>
    </xf>
    <xf numFmtId="0" fontId="18" fillId="0" borderId="0" xfId="3" applyFont="1" applyAlignment="1">
      <alignment vertical="center"/>
    </xf>
    <xf numFmtId="41" fontId="10" fillId="0" borderId="69" xfId="3" applyNumberFormat="1" applyFont="1" applyBorder="1" applyAlignment="1" applyProtection="1">
      <alignment horizontal="center" vertical="center"/>
      <protection hidden="1"/>
    </xf>
    <xf numFmtId="41" fontId="10" fillId="0" borderId="60" xfId="3" applyNumberFormat="1" applyFont="1" applyBorder="1" applyAlignment="1" applyProtection="1">
      <alignment horizontal="center" vertical="center"/>
      <protection hidden="1"/>
    </xf>
    <xf numFmtId="41" fontId="10" fillId="0" borderId="70" xfId="3" applyNumberFormat="1" applyFont="1" applyBorder="1" applyAlignment="1" applyProtection="1">
      <alignment horizontal="center" vertical="center"/>
      <protection hidden="1"/>
    </xf>
    <xf numFmtId="184" fontId="15" fillId="0" borderId="41" xfId="3" applyNumberFormat="1" applyFont="1" applyBorder="1" applyAlignment="1" applyProtection="1">
      <alignment horizontal="center" vertical="center"/>
      <protection locked="0"/>
    </xf>
    <xf numFmtId="184" fontId="15" fillId="0" borderId="75" xfId="3" applyNumberFormat="1" applyFont="1" applyBorder="1" applyAlignment="1" applyProtection="1">
      <alignment horizontal="center" vertical="center"/>
      <protection locked="0"/>
    </xf>
    <xf numFmtId="41" fontId="7" fillId="0" borderId="0" xfId="3" applyNumberFormat="1" applyFont="1" applyAlignment="1" applyProtection="1">
      <alignment horizontal="center" vertical="center"/>
      <protection hidden="1"/>
    </xf>
    <xf numFmtId="0" fontId="2" fillId="0" borderId="50" xfId="7" applyFont="1" applyBorder="1" applyAlignment="1">
      <alignment horizontal="center" vertical="center"/>
    </xf>
    <xf numFmtId="0" fontId="1" fillId="0" borderId="50" xfId="3" applyBorder="1" applyAlignment="1">
      <alignment vertical="center"/>
    </xf>
    <xf numFmtId="41" fontId="7" fillId="0" borderId="0" xfId="3" applyNumberFormat="1" applyFont="1" applyAlignment="1" applyProtection="1">
      <alignment horizontal="left" vertical="center"/>
      <protection hidden="1"/>
    </xf>
    <xf numFmtId="41" fontId="7" fillId="0" borderId="71" xfId="3" applyNumberFormat="1" applyFont="1" applyBorder="1" applyAlignment="1" applyProtection="1">
      <alignment horizontal="center" vertical="center"/>
      <protection hidden="1"/>
    </xf>
    <xf numFmtId="41" fontId="7" fillId="0" borderId="72" xfId="3" applyNumberFormat="1" applyFont="1" applyBorder="1" applyAlignment="1" applyProtection="1">
      <alignment horizontal="center" vertical="center"/>
      <protection hidden="1"/>
    </xf>
    <xf numFmtId="41" fontId="7" fillId="0" borderId="73" xfId="3" applyNumberFormat="1" applyFont="1" applyBorder="1" applyAlignment="1" applyProtection="1">
      <alignment horizontal="center" vertical="center"/>
      <protection hidden="1"/>
    </xf>
    <xf numFmtId="41" fontId="16" fillId="0" borderId="40" xfId="3" applyNumberFormat="1" applyFont="1" applyBorder="1" applyAlignment="1" applyProtection="1">
      <alignment horizontal="left" vertical="center"/>
      <protection hidden="1"/>
    </xf>
    <xf numFmtId="41" fontId="16" fillId="0" borderId="74" xfId="3" applyNumberFormat="1" applyFont="1" applyBorder="1" applyAlignment="1" applyProtection="1">
      <alignment horizontal="left" vertical="center"/>
      <protection hidden="1"/>
    </xf>
    <xf numFmtId="41" fontId="7" fillId="0" borderId="1" xfId="3" applyNumberFormat="1" applyFont="1" applyBorder="1" applyAlignment="1" applyProtection="1">
      <alignment horizontal="center" vertical="center"/>
      <protection hidden="1"/>
    </xf>
    <xf numFmtId="41" fontId="29" fillId="2" borderId="1" xfId="3" applyNumberFormat="1" applyFont="1" applyFill="1" applyBorder="1" applyAlignment="1" applyProtection="1">
      <alignment horizontal="center" vertical="center"/>
      <protection hidden="1"/>
    </xf>
    <xf numFmtId="176" fontId="29" fillId="0" borderId="1" xfId="3" applyNumberFormat="1" applyFont="1" applyBorder="1" applyAlignment="1" applyProtection="1">
      <alignment horizontal="center" vertical="center"/>
      <protection hidden="1"/>
    </xf>
    <xf numFmtId="0" fontId="31" fillId="0" borderId="1" xfId="3" applyFont="1" applyBorder="1"/>
    <xf numFmtId="0" fontId="31" fillId="0" borderId="1" xfId="3" applyFont="1" applyBorder="1" applyAlignment="1">
      <alignment horizontal="center" vertical="center"/>
    </xf>
  </cellXfs>
  <cellStyles count="8">
    <cellStyle name="쉼표 [0] 2" xfId="1" xr:uid="{00000000-0005-0000-0000-000000000000}"/>
    <cellStyle name="쉼표 [0]_강외면 원가계산" xfId="2" xr:uid="{00000000-0005-0000-0000-000001000000}"/>
    <cellStyle name="표준" xfId="0" builtinId="0"/>
    <cellStyle name="표준 2" xfId="3" xr:uid="{00000000-0005-0000-0000-000003000000}"/>
    <cellStyle name="표준 3" xfId="4" xr:uid="{00000000-0005-0000-0000-000004000000}"/>
    <cellStyle name="표준 4" xfId="5" xr:uid="{00000000-0005-0000-0000-000005000000}"/>
    <cellStyle name="표준 5" xfId="6" xr:uid="{00000000-0005-0000-0000-000006000000}"/>
    <cellStyle name="표준_2004대원근린공원설계서" xfId="7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12</xdr:row>
      <xdr:rowOff>38100</xdr:rowOff>
    </xdr:from>
    <xdr:to>
      <xdr:col>6</xdr:col>
      <xdr:colOff>1000125</xdr:colOff>
      <xdr:row>13</xdr:row>
      <xdr:rowOff>114300</xdr:rowOff>
    </xdr:to>
    <xdr:sp macro="" textlink="">
      <xdr:nvSpPr>
        <xdr:cNvPr id="1148" name="Rectangle 2">
          <a:extLst>
            <a:ext uri="{FF2B5EF4-FFF2-40B4-BE49-F238E27FC236}">
              <a16:creationId xmlns:a16="http://schemas.microsoft.com/office/drawing/2014/main" id="{00357B12-E66C-11E1-EB43-2F9F8BC81D75}"/>
            </a:ext>
          </a:extLst>
        </xdr:cNvPr>
        <xdr:cNvSpPr>
          <a:spLocks noChangeArrowheads="1"/>
        </xdr:cNvSpPr>
      </xdr:nvSpPr>
      <xdr:spPr bwMode="auto">
        <a:xfrm>
          <a:off x="1962150" y="2295525"/>
          <a:ext cx="5562600" cy="247650"/>
        </a:xfrm>
        <a:prstGeom prst="rect">
          <a:avLst/>
        </a:prstGeom>
        <a:noFill/>
        <a:ln w="25400">
          <a:solidFill>
            <a:srgbClr val="FF0000"/>
          </a:solidFill>
          <a:miter lim="800000"/>
          <a:headEnd/>
          <a:tailEnd/>
        </a:ln>
        <a:effectLst>
          <a:outerShdw dist="25401" dir="27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41"/>
  <sheetViews>
    <sheetView view="pageBreakPreview" zoomScaleNormal="100" zoomScaleSheetLayoutView="100" workbookViewId="0">
      <selection activeCell="A2" sqref="A2:H4"/>
    </sheetView>
  </sheetViews>
  <sheetFormatPr defaultRowHeight="16.5"/>
  <cols>
    <col min="1" max="13" width="8.625" style="131" customWidth="1"/>
    <col min="14" max="14" width="10" style="131" customWidth="1"/>
    <col min="15" max="16" width="8.625" style="131" customWidth="1"/>
    <col min="17" max="16384" width="9" style="131"/>
  </cols>
  <sheetData>
    <row r="1" spans="1:16" ht="28.5" customHeight="1">
      <c r="A1" s="176" t="s">
        <v>71</v>
      </c>
      <c r="B1" s="177"/>
      <c r="C1" s="177"/>
      <c r="D1" s="177"/>
      <c r="E1" s="177"/>
      <c r="F1" s="177"/>
      <c r="G1" s="177"/>
      <c r="H1" s="178"/>
      <c r="I1" s="175" t="s">
        <v>97</v>
      </c>
      <c r="J1" s="175"/>
      <c r="K1" s="175" t="s">
        <v>96</v>
      </c>
      <c r="L1" s="175"/>
      <c r="M1" s="175" t="s">
        <v>72</v>
      </c>
      <c r="N1" s="175"/>
      <c r="O1" s="175" t="s">
        <v>95</v>
      </c>
      <c r="P1" s="184"/>
    </row>
    <row r="2" spans="1:16" ht="21" customHeight="1">
      <c r="A2" s="186" t="s">
        <v>105</v>
      </c>
      <c r="B2" s="187"/>
      <c r="C2" s="187"/>
      <c r="D2" s="187"/>
      <c r="E2" s="187"/>
      <c r="F2" s="187"/>
      <c r="G2" s="187"/>
      <c r="H2" s="188"/>
      <c r="I2" s="174"/>
      <c r="J2" s="174"/>
      <c r="K2" s="174"/>
      <c r="L2" s="174"/>
      <c r="M2" s="174"/>
      <c r="N2" s="174"/>
      <c r="O2" s="174"/>
      <c r="P2" s="185"/>
    </row>
    <row r="3" spans="1:16" ht="20.100000000000001" customHeight="1">
      <c r="A3" s="189"/>
      <c r="B3" s="190"/>
      <c r="C3" s="190"/>
      <c r="D3" s="190"/>
      <c r="E3" s="190"/>
      <c r="F3" s="190"/>
      <c r="G3" s="190"/>
      <c r="H3" s="191"/>
      <c r="I3" s="174"/>
      <c r="J3" s="174"/>
      <c r="K3" s="174"/>
      <c r="L3" s="174"/>
      <c r="M3" s="174"/>
      <c r="N3" s="174"/>
      <c r="O3" s="174"/>
      <c r="P3" s="185"/>
    </row>
    <row r="4" spans="1:16" ht="27" customHeight="1">
      <c r="A4" s="192"/>
      <c r="B4" s="193"/>
      <c r="C4" s="193"/>
      <c r="D4" s="193"/>
      <c r="E4" s="193"/>
      <c r="F4" s="193"/>
      <c r="G4" s="193"/>
      <c r="H4" s="194"/>
      <c r="I4" s="174"/>
      <c r="J4" s="174"/>
      <c r="K4" s="174"/>
      <c r="L4" s="174"/>
      <c r="M4" s="174"/>
      <c r="N4" s="174"/>
      <c r="O4" s="174"/>
      <c r="P4" s="185"/>
    </row>
    <row r="5" spans="1:16" ht="24.95" customHeight="1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4"/>
    </row>
    <row r="6" spans="1:16" ht="24.95" customHeight="1">
      <c r="A6" s="135" t="s">
        <v>102</v>
      </c>
      <c r="B6" s="136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4"/>
    </row>
    <row r="7" spans="1:16" ht="6" customHeight="1">
      <c r="A7" s="132"/>
      <c r="B7" s="133"/>
      <c r="C7" s="137"/>
      <c r="D7" s="138"/>
      <c r="E7" s="138"/>
      <c r="F7" s="138"/>
      <c r="G7" s="138"/>
      <c r="H7" s="133"/>
      <c r="I7" s="133"/>
      <c r="J7" s="133"/>
      <c r="K7" s="133"/>
      <c r="L7" s="133"/>
      <c r="M7" s="133"/>
      <c r="N7" s="133"/>
      <c r="O7" s="133"/>
      <c r="P7" s="134"/>
    </row>
    <row r="8" spans="1:16" ht="32.25" customHeight="1">
      <c r="A8" s="132"/>
      <c r="B8" s="181" t="s">
        <v>106</v>
      </c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34"/>
    </row>
    <row r="9" spans="1:16" ht="24.95" customHeight="1">
      <c r="A9" s="132"/>
      <c r="B9" s="139" t="s">
        <v>73</v>
      </c>
      <c r="C9" s="139" t="s">
        <v>73</v>
      </c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/>
    </row>
    <row r="10" spans="1:16" ht="24" customHeight="1">
      <c r="A10" s="140"/>
      <c r="B10" s="141"/>
      <c r="C10" s="142"/>
      <c r="D10" s="139"/>
      <c r="E10" s="143" t="s">
        <v>99</v>
      </c>
      <c r="F10" s="143" t="s">
        <v>103</v>
      </c>
      <c r="G10" s="143"/>
      <c r="H10" s="143"/>
      <c r="I10" s="143"/>
      <c r="J10" s="143"/>
      <c r="K10" s="143"/>
      <c r="L10" s="139"/>
      <c r="M10" s="139"/>
      <c r="P10" s="144"/>
    </row>
    <row r="11" spans="1:16" ht="24" customHeight="1">
      <c r="A11" s="140"/>
      <c r="B11" s="141"/>
      <c r="C11" s="145"/>
      <c r="D11" s="145"/>
      <c r="E11" s="146" t="s">
        <v>74</v>
      </c>
      <c r="F11" s="147"/>
      <c r="H11" s="148"/>
      <c r="I11" s="149"/>
      <c r="J11" s="149"/>
      <c r="K11" s="149"/>
      <c r="L11" s="150"/>
      <c r="M11" s="150"/>
      <c r="P11" s="144"/>
    </row>
    <row r="12" spans="1:16" ht="24" customHeight="1">
      <c r="A12" s="151"/>
      <c r="B12" s="152"/>
      <c r="C12" s="148"/>
      <c r="D12" s="148"/>
      <c r="E12" s="149"/>
      <c r="F12" s="149"/>
      <c r="G12" s="148" t="s">
        <v>100</v>
      </c>
      <c r="H12" s="148"/>
      <c r="I12" s="149"/>
      <c r="J12" s="149"/>
      <c r="K12" s="149"/>
      <c r="L12" s="149"/>
      <c r="M12" s="149"/>
      <c r="P12" s="144"/>
    </row>
    <row r="13" spans="1:16" ht="24" customHeight="1">
      <c r="A13" s="151"/>
      <c r="B13" s="152"/>
      <c r="C13" s="148"/>
      <c r="D13" s="148"/>
      <c r="E13" s="149"/>
      <c r="F13" s="149"/>
      <c r="G13" s="148" t="s">
        <v>104</v>
      </c>
      <c r="H13" s="148"/>
      <c r="I13" s="149"/>
      <c r="J13" s="149"/>
      <c r="K13" s="149"/>
      <c r="L13" s="149"/>
      <c r="M13" s="149"/>
      <c r="P13" s="144"/>
    </row>
    <row r="14" spans="1:16" ht="24" customHeight="1">
      <c r="A14" s="151"/>
      <c r="B14" s="152"/>
      <c r="C14" s="148"/>
      <c r="D14" s="148"/>
      <c r="E14" s="149"/>
      <c r="F14" s="149"/>
      <c r="G14" s="148"/>
      <c r="H14" s="148"/>
      <c r="I14" s="149"/>
      <c r="J14" s="149"/>
      <c r="K14" s="149"/>
      <c r="L14" s="149"/>
      <c r="M14" s="149"/>
      <c r="P14" s="144"/>
    </row>
    <row r="15" spans="1:16" ht="24" customHeight="1">
      <c r="A15" s="151"/>
      <c r="B15" s="152"/>
      <c r="C15" s="148"/>
      <c r="D15" s="148"/>
      <c r="E15" s="149"/>
      <c r="F15" s="149"/>
      <c r="G15" s="148"/>
      <c r="H15" s="149"/>
      <c r="I15" s="148"/>
      <c r="J15" s="148"/>
      <c r="K15" s="149"/>
      <c r="L15" s="149"/>
      <c r="M15" s="149"/>
      <c r="N15" s="149"/>
      <c r="O15" s="149"/>
      <c r="P15" s="144"/>
    </row>
    <row r="16" spans="1:16" ht="24" customHeight="1">
      <c r="A16" s="151"/>
      <c r="B16" s="152"/>
      <c r="C16" s="148"/>
      <c r="D16" s="148"/>
      <c r="E16" s="149"/>
      <c r="F16" s="149"/>
      <c r="G16" s="148"/>
      <c r="H16" s="149"/>
      <c r="I16" s="148"/>
      <c r="J16" s="148"/>
      <c r="K16" s="149"/>
      <c r="L16" s="149"/>
      <c r="M16" s="149"/>
      <c r="N16" s="149"/>
      <c r="O16" s="149"/>
      <c r="P16" s="144"/>
    </row>
    <row r="17" spans="1:16" ht="24" customHeight="1">
      <c r="A17" s="151"/>
      <c r="B17" s="152"/>
      <c r="C17" s="148"/>
      <c r="D17" s="148"/>
      <c r="E17" s="149"/>
      <c r="F17" s="149"/>
      <c r="G17" s="149"/>
      <c r="H17" s="149"/>
      <c r="I17" s="148"/>
      <c r="J17" s="148"/>
      <c r="K17" s="149"/>
      <c r="L17" s="149"/>
      <c r="M17" s="149"/>
      <c r="N17" s="149"/>
      <c r="O17" s="149"/>
      <c r="P17" s="144"/>
    </row>
    <row r="18" spans="1:16" ht="24.95" customHeight="1">
      <c r="A18" s="153"/>
      <c r="B18" s="154"/>
      <c r="C18" s="173" t="s">
        <v>75</v>
      </c>
      <c r="D18" s="173"/>
      <c r="E18" s="155" t="str">
        <f>"일금 " &amp;NUMBERSTRING(K18,1)&amp;"원정"</f>
        <v>일금 영원정</v>
      </c>
      <c r="F18" s="156"/>
      <c r="G18" s="156"/>
      <c r="H18" s="156"/>
      <c r="I18" s="156"/>
      <c r="J18" s="157"/>
      <c r="K18" s="182">
        <f>L26</f>
        <v>0</v>
      </c>
      <c r="L18" s="182"/>
      <c r="M18" s="182"/>
      <c r="N18" s="158"/>
      <c r="O18" s="159"/>
      <c r="P18" s="160"/>
    </row>
    <row r="19" spans="1:16" ht="24.95" customHeight="1">
      <c r="A19" s="153"/>
      <c r="B19" s="154"/>
      <c r="C19" s="173" t="s">
        <v>76</v>
      </c>
      <c r="D19" s="173"/>
      <c r="E19" s="155" t="str">
        <f>"일금 " &amp;NUMBERSTRING(K19,1)&amp;"원정"</f>
        <v>일금 영원정</v>
      </c>
      <c r="F19" s="156"/>
      <c r="G19" s="156"/>
      <c r="H19" s="156"/>
      <c r="I19" s="156"/>
      <c r="J19" s="157"/>
      <c r="K19" s="183">
        <f>L23</f>
        <v>0</v>
      </c>
      <c r="L19" s="183"/>
      <c r="M19" s="183"/>
      <c r="N19" s="158"/>
      <c r="O19" s="159"/>
      <c r="P19" s="160"/>
    </row>
    <row r="20" spans="1:16" ht="24.95" customHeight="1">
      <c r="A20" s="132"/>
      <c r="B20" s="161"/>
      <c r="C20" s="173" t="s">
        <v>77</v>
      </c>
      <c r="D20" s="173"/>
      <c r="E20" s="155" t="str">
        <f>"일금 " &amp;NUMBERSTRING(K20,1)&amp;"원정"</f>
        <v>일금 영원정</v>
      </c>
      <c r="F20" s="156"/>
      <c r="G20" s="156"/>
      <c r="H20" s="156"/>
      <c r="I20" s="156"/>
      <c r="J20" s="157"/>
      <c r="K20" s="183">
        <f>L24</f>
        <v>0</v>
      </c>
      <c r="L20" s="183"/>
      <c r="M20" s="183"/>
      <c r="N20" s="158"/>
      <c r="O20" s="133"/>
      <c r="P20" s="134"/>
    </row>
    <row r="21" spans="1:16" ht="24.95" customHeight="1" thickBot="1">
      <c r="A21" s="162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4"/>
    </row>
    <row r="22" spans="1:16" ht="27" customHeight="1" thickBot="1"/>
    <row r="23" spans="1:16" ht="15.75" customHeight="1" thickTop="1">
      <c r="L23" s="169">
        <f>원가계산서!D27</f>
        <v>0</v>
      </c>
      <c r="M23" s="170"/>
      <c r="N23" s="170"/>
      <c r="O23" s="165" t="s">
        <v>78</v>
      </c>
    </row>
    <row r="24" spans="1:16" ht="20.25" customHeight="1">
      <c r="L24" s="171">
        <f>원가계산서!D28</f>
        <v>0</v>
      </c>
      <c r="M24" s="172"/>
      <c r="N24" s="172"/>
      <c r="O24" s="166" t="s">
        <v>79</v>
      </c>
    </row>
    <row r="25" spans="1:16" ht="27" customHeight="1">
      <c r="L25" s="171">
        <v>0</v>
      </c>
      <c r="M25" s="172"/>
      <c r="N25" s="172"/>
      <c r="O25" s="166" t="s">
        <v>80</v>
      </c>
    </row>
    <row r="26" spans="1:16" ht="18" customHeight="1" thickBot="1">
      <c r="L26" s="179">
        <f>+L23+L24+L25</f>
        <v>0</v>
      </c>
      <c r="M26" s="180"/>
      <c r="N26" s="180"/>
      <c r="O26" s="167" t="s">
        <v>81</v>
      </c>
    </row>
    <row r="27" spans="1:16" ht="27" customHeight="1" thickTop="1"/>
    <row r="28" spans="1:16" ht="27" customHeight="1"/>
    <row r="29" spans="1:16" ht="27" customHeight="1"/>
    <row r="30" spans="1:16" ht="27" customHeight="1"/>
    <row r="31" spans="1:16" ht="27" customHeight="1"/>
    <row r="32" spans="1:16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</sheetData>
  <mergeCells count="21">
    <mergeCell ref="M1:N1"/>
    <mergeCell ref="A1:H1"/>
    <mergeCell ref="I2:J4"/>
    <mergeCell ref="L26:N26"/>
    <mergeCell ref="B8:O8"/>
    <mergeCell ref="C18:D18"/>
    <mergeCell ref="K18:M18"/>
    <mergeCell ref="C19:D19"/>
    <mergeCell ref="K20:M20"/>
    <mergeCell ref="O1:P1"/>
    <mergeCell ref="M2:N4"/>
    <mergeCell ref="O2:P4"/>
    <mergeCell ref="I1:J1"/>
    <mergeCell ref="K1:L1"/>
    <mergeCell ref="A2:H4"/>
    <mergeCell ref="K19:M19"/>
    <mergeCell ref="L23:N23"/>
    <mergeCell ref="L25:N25"/>
    <mergeCell ref="L24:N24"/>
    <mergeCell ref="C20:D20"/>
    <mergeCell ref="K2:L4"/>
  </mergeCells>
  <phoneticPr fontId="24" type="noConversion"/>
  <printOptions horizontalCentered="1" verticalCentered="1"/>
  <pageMargins left="0.35433070866141736" right="0.15748031496062992" top="0.78740157480314965" bottom="0.55118110236220474" header="0.51181102362204722" footer="0.39370078740157483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FF0000"/>
  </sheetPr>
  <dimension ref="A1:R36"/>
  <sheetViews>
    <sheetView showGridLines="0" tabSelected="1" view="pageBreakPreview" topLeftCell="A4" zoomScale="115" zoomScaleNormal="100" zoomScaleSheetLayoutView="115" workbookViewId="0">
      <selection activeCell="D32" sqref="D32"/>
    </sheetView>
  </sheetViews>
  <sheetFormatPr defaultRowHeight="20.100000000000001" customHeight="1"/>
  <cols>
    <col min="1" max="1" width="5.375" style="3" customWidth="1"/>
    <col min="2" max="2" width="19.75" style="3" customWidth="1"/>
    <col min="3" max="3" width="6.75" style="3" customWidth="1"/>
    <col min="4" max="4" width="16.125" style="3" customWidth="1"/>
    <col min="5" max="5" width="6.875" style="3" customWidth="1"/>
    <col min="6" max="6" width="18.5" style="3" customWidth="1"/>
    <col min="7" max="7" width="6.875" style="3" customWidth="1"/>
    <col min="8" max="8" width="18.5" style="3" customWidth="1"/>
    <col min="9" max="9" width="6.875" style="3" customWidth="1"/>
    <col min="10" max="10" width="18.5" style="3" customWidth="1"/>
    <col min="11" max="11" width="17.75" style="1" hidden="1" customWidth="1"/>
    <col min="12" max="18" width="14.375" style="3" customWidth="1"/>
    <col min="19" max="16384" width="9" style="3"/>
  </cols>
  <sheetData>
    <row r="1" spans="1:18" ht="25.5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8" ht="20.25" customHeight="1" thickBot="1">
      <c r="A2" s="2" t="str">
        <f>"▣ "&amp;갑지!B8</f>
        <v>▣ 환경기초시설 대수선사업(묘서, 세중, 용수하수처리장 여과기설치)</v>
      </c>
    </row>
    <row r="3" spans="1:18" ht="15.95" customHeight="1">
      <c r="A3" s="199" t="s">
        <v>1</v>
      </c>
      <c r="B3" s="200"/>
      <c r="C3" s="203" t="s">
        <v>2</v>
      </c>
      <c r="D3" s="203" t="s">
        <v>3</v>
      </c>
      <c r="E3" s="203" t="s">
        <v>4</v>
      </c>
      <c r="F3" s="205"/>
      <c r="G3" s="203" t="s">
        <v>5</v>
      </c>
      <c r="H3" s="205"/>
      <c r="I3" s="203" t="s">
        <v>6</v>
      </c>
      <c r="J3" s="206"/>
    </row>
    <row r="4" spans="1:18" ht="15.95" customHeight="1">
      <c r="A4" s="201"/>
      <c r="B4" s="202"/>
      <c r="C4" s="204"/>
      <c r="D4" s="204"/>
      <c r="E4" s="4" t="s">
        <v>7</v>
      </c>
      <c r="F4" s="4" t="s">
        <v>8</v>
      </c>
      <c r="G4" s="4" t="s">
        <v>7</v>
      </c>
      <c r="H4" s="4" t="s">
        <v>8</v>
      </c>
      <c r="I4" s="4" t="s">
        <v>7</v>
      </c>
      <c r="J4" s="5" t="s">
        <v>8</v>
      </c>
    </row>
    <row r="5" spans="1:18" ht="15.95" customHeight="1">
      <c r="A5" s="6">
        <v>1</v>
      </c>
      <c r="B5" s="7" t="s">
        <v>59</v>
      </c>
      <c r="C5" s="8"/>
      <c r="D5" s="8">
        <f>F5+H5+J5</f>
        <v>0</v>
      </c>
      <c r="E5" s="8"/>
      <c r="F5" s="9">
        <f>공종별공사비집계표!D5</f>
        <v>0</v>
      </c>
      <c r="G5" s="10"/>
      <c r="H5" s="10">
        <f>공종별공사비집계표!E5</f>
        <v>0</v>
      </c>
      <c r="I5" s="11"/>
      <c r="J5" s="12">
        <f>공종별공사비집계표!F5</f>
        <v>0</v>
      </c>
      <c r="M5" s="76"/>
    </row>
    <row r="6" spans="1:18" ht="15.95" customHeight="1">
      <c r="A6" s="116"/>
      <c r="B6" s="14"/>
      <c r="C6" s="30"/>
      <c r="D6" s="15"/>
      <c r="E6" s="30"/>
      <c r="F6" s="117"/>
      <c r="G6" s="118"/>
      <c r="H6" s="118"/>
      <c r="I6" s="119"/>
      <c r="J6" s="120"/>
      <c r="M6" s="76"/>
    </row>
    <row r="7" spans="1:18" ht="15.95" customHeight="1">
      <c r="A7" s="13"/>
      <c r="B7" s="14"/>
      <c r="C7" s="15"/>
      <c r="D7" s="15"/>
      <c r="E7" s="15"/>
      <c r="F7" s="16"/>
      <c r="G7" s="17"/>
      <c r="H7" s="17"/>
      <c r="I7" s="18"/>
      <c r="J7" s="19"/>
    </row>
    <row r="8" spans="1:18" s="1" customFormat="1" ht="15.95" customHeight="1">
      <c r="A8" s="21"/>
      <c r="B8" s="22"/>
      <c r="C8" s="23"/>
      <c r="D8" s="23"/>
      <c r="E8" s="23"/>
      <c r="F8" s="24"/>
      <c r="G8" s="25"/>
      <c r="H8" s="25"/>
      <c r="I8" s="25"/>
      <c r="J8" s="19"/>
      <c r="L8" s="3"/>
      <c r="M8" s="3"/>
      <c r="N8" s="3"/>
      <c r="O8" s="3"/>
      <c r="P8" s="3"/>
      <c r="Q8" s="3"/>
      <c r="R8" s="3"/>
    </row>
    <row r="9" spans="1:18" s="1" customFormat="1" ht="15.95" customHeight="1">
      <c r="A9" s="26"/>
      <c r="B9" s="27" t="s">
        <v>9</v>
      </c>
      <c r="C9" s="28"/>
      <c r="D9" s="28">
        <f>F9+H9+J9</f>
        <v>0</v>
      </c>
      <c r="E9" s="28"/>
      <c r="F9" s="28">
        <f>SUM(F5:F8)</f>
        <v>0</v>
      </c>
      <c r="G9" s="28"/>
      <c r="H9" s="28">
        <f>SUM(H5:H7)</f>
        <v>0</v>
      </c>
      <c r="I9" s="28"/>
      <c r="J9" s="111">
        <f>SUM(J5:J8)</f>
        <v>0</v>
      </c>
      <c r="L9" s="3"/>
      <c r="M9" s="3"/>
      <c r="N9" s="3"/>
      <c r="O9" s="3"/>
      <c r="P9" s="3"/>
      <c r="Q9" s="3"/>
      <c r="R9" s="3"/>
    </row>
    <row r="10" spans="1:18" s="1" customFormat="1" ht="15.95" customHeight="1">
      <c r="A10" s="29">
        <v>1</v>
      </c>
      <c r="B10" s="30" t="s">
        <v>10</v>
      </c>
      <c r="C10" s="30"/>
      <c r="D10" s="30">
        <f>산출근거!K23</f>
        <v>0</v>
      </c>
      <c r="E10" s="30"/>
      <c r="F10" s="31" t="str">
        <f>산출근거!C3</f>
        <v>직접노무비 × 간접노무비 비율 (0.00%)</v>
      </c>
      <c r="G10" s="31"/>
      <c r="H10" s="30"/>
      <c r="I10" s="32"/>
      <c r="J10" s="33"/>
      <c r="L10" s="3"/>
      <c r="M10" s="3"/>
      <c r="N10" s="3"/>
      <c r="O10" s="3"/>
      <c r="P10" s="3"/>
      <c r="Q10" s="3"/>
      <c r="R10" s="3"/>
    </row>
    <row r="11" spans="1:18" s="1" customFormat="1" ht="15.95" customHeight="1">
      <c r="A11" s="29">
        <v>2</v>
      </c>
      <c r="B11" s="15" t="s">
        <v>11</v>
      </c>
      <c r="C11" s="15"/>
      <c r="D11" s="15">
        <f>산출근거!K24</f>
        <v>0</v>
      </c>
      <c r="E11" s="15"/>
      <c r="F11" s="34" t="str">
        <f>산출근거!C4</f>
        <v>(직접노무비 + 간접 노무비) × 산재보험요율 (0.00%)</v>
      </c>
      <c r="G11" s="34"/>
      <c r="H11" s="15"/>
      <c r="I11" s="35"/>
      <c r="J11" s="36"/>
      <c r="L11" s="3"/>
      <c r="M11" s="3"/>
      <c r="N11" s="3"/>
      <c r="O11" s="3"/>
      <c r="P11" s="3"/>
      <c r="Q11" s="3"/>
      <c r="R11" s="3"/>
    </row>
    <row r="12" spans="1:18" s="1" customFormat="1" ht="15.95" customHeight="1">
      <c r="A12" s="29">
        <v>3</v>
      </c>
      <c r="B12" s="15" t="s">
        <v>12</v>
      </c>
      <c r="C12" s="15"/>
      <c r="D12" s="15">
        <f>산출근거!K25</f>
        <v>0</v>
      </c>
      <c r="E12" s="15"/>
      <c r="F12" s="34" t="str">
        <f>산출근거!C5</f>
        <v>(직접노무비 + 간접노무비) × 고용보험요율 (0.00%)</v>
      </c>
      <c r="G12" s="34"/>
      <c r="H12" s="15"/>
      <c r="I12" s="35"/>
      <c r="J12" s="36"/>
      <c r="L12" s="3"/>
      <c r="M12" s="3"/>
      <c r="N12" s="3"/>
      <c r="O12" s="3"/>
      <c r="P12" s="3"/>
      <c r="Q12" s="3"/>
      <c r="R12" s="3"/>
    </row>
    <row r="13" spans="1:18" ht="15.95" customHeight="1">
      <c r="A13" s="29">
        <v>4</v>
      </c>
      <c r="B13" s="15" t="s">
        <v>13</v>
      </c>
      <c r="C13" s="15"/>
      <c r="D13" s="15">
        <f>산출근거!K26</f>
        <v>0</v>
      </c>
      <c r="E13" s="15"/>
      <c r="F13" s="34" t="str">
        <f>산출근거!C6</f>
        <v>직접노무비 × 건강보험요율 (0.000%)</v>
      </c>
      <c r="G13" s="34"/>
      <c r="H13" s="15"/>
      <c r="I13" s="35"/>
      <c r="J13" s="36"/>
    </row>
    <row r="14" spans="1:18" ht="15.95" customHeight="1">
      <c r="A14" s="29">
        <v>5</v>
      </c>
      <c r="B14" s="15" t="s">
        <v>14</v>
      </c>
      <c r="C14" s="15"/>
      <c r="D14" s="15">
        <f>산출근거!K27</f>
        <v>0</v>
      </c>
      <c r="E14" s="15"/>
      <c r="F14" s="34" t="str">
        <f>산출근거!C7</f>
        <v>직접노무비 × 연금보험요율 (0.00%)</v>
      </c>
      <c r="G14" s="34"/>
      <c r="H14" s="15"/>
      <c r="I14" s="35"/>
      <c r="J14" s="36"/>
    </row>
    <row r="15" spans="1:18" ht="15.95" customHeight="1">
      <c r="A15" s="29">
        <v>6</v>
      </c>
      <c r="B15" s="15" t="s">
        <v>15</v>
      </c>
      <c r="C15" s="15"/>
      <c r="D15" s="15">
        <f>산출근거!K28</f>
        <v>0</v>
      </c>
      <c r="E15" s="15"/>
      <c r="F15" s="34" t="str">
        <f>산출근거!C8</f>
        <v>직접노무비 x 퇴직공제부금비율 (0.00%)</v>
      </c>
      <c r="G15" s="34"/>
      <c r="H15" s="15"/>
      <c r="I15" s="35"/>
      <c r="J15" s="36"/>
    </row>
    <row r="16" spans="1:18" ht="15.95" customHeight="1">
      <c r="A16" s="29">
        <v>7</v>
      </c>
      <c r="B16" s="15" t="s">
        <v>16</v>
      </c>
      <c r="C16" s="15"/>
      <c r="D16" s="15">
        <f>산출근거!K29</f>
        <v>0</v>
      </c>
      <c r="E16" s="15"/>
      <c r="F16" s="34" t="str">
        <f>산출근거!C9</f>
        <v>건강보험료 × 노인장기요양보험요율 (0.00%)</v>
      </c>
      <c r="G16" s="34"/>
      <c r="H16" s="15"/>
      <c r="I16" s="35"/>
      <c r="J16" s="36"/>
    </row>
    <row r="17" spans="1:12" ht="15.95" customHeight="1">
      <c r="A17" s="29">
        <v>8</v>
      </c>
      <c r="B17" s="37" t="s">
        <v>17</v>
      </c>
      <c r="C17" s="15"/>
      <c r="D17" s="15">
        <f>산출근거!I30</f>
        <v>0</v>
      </c>
      <c r="E17" s="15"/>
      <c r="F17" s="34" t="str">
        <f>산출근거!D10</f>
        <v>(재료비 + 직접 노무비 + 산출경비) × 지급보증서 발급비율(0.00%)</v>
      </c>
      <c r="G17" s="34"/>
      <c r="H17" s="15"/>
      <c r="I17" s="35"/>
      <c r="J17" s="36"/>
    </row>
    <row r="18" spans="1:12" ht="15.95" customHeight="1">
      <c r="A18" s="29">
        <v>9</v>
      </c>
      <c r="B18" s="15" t="s">
        <v>18</v>
      </c>
      <c r="C18" s="15"/>
      <c r="D18" s="38">
        <f>산출근거!I32</f>
        <v>0</v>
      </c>
      <c r="E18" s="15"/>
      <c r="F18" s="39" t="str">
        <f>산출근거!C11</f>
        <v>{재료비 + 도급자관급자재대 + 직접노무비} × 안전관리비 비율(0.00%)+0</v>
      </c>
      <c r="G18" s="39"/>
      <c r="H18" s="15"/>
      <c r="I18" s="35"/>
      <c r="J18" s="36"/>
    </row>
    <row r="19" spans="1:12" ht="15.95" customHeight="1">
      <c r="A19" s="29">
        <v>10</v>
      </c>
      <c r="B19" s="15" t="s">
        <v>19</v>
      </c>
      <c r="C19" s="15"/>
      <c r="D19" s="38">
        <f>산출근거!I33</f>
        <v>0</v>
      </c>
      <c r="E19" s="15"/>
      <c r="F19" s="34" t="str">
        <f>산출근거!C15</f>
        <v>(재료비 +  직접 노무비 + 간접 노무비) × 기타경비 비율(0.00%)</v>
      </c>
      <c r="G19" s="34"/>
      <c r="H19" s="15"/>
      <c r="I19" s="35"/>
      <c r="J19" s="36"/>
    </row>
    <row r="20" spans="1:12" ht="15.95" customHeight="1">
      <c r="A20" s="29">
        <v>11</v>
      </c>
      <c r="B20" s="15" t="s">
        <v>20</v>
      </c>
      <c r="C20" s="15"/>
      <c r="D20" s="38">
        <f>산출근거!I34</f>
        <v>0</v>
      </c>
      <c r="E20" s="15"/>
      <c r="F20" s="34" t="str">
        <f>"(재료비 + 직접노무비 + 산출경비) × 환경보전비 비율 "&amp;FIXED(산출근거!N15,2)&amp;" %"</f>
        <v>(재료비 + 직접노무비 + 산출경비) × 환경보전비 비율 0.00 %</v>
      </c>
      <c r="G20" s="34"/>
      <c r="H20" s="15"/>
      <c r="I20" s="35"/>
      <c r="J20" s="36"/>
    </row>
    <row r="21" spans="1:12" ht="15.95" customHeight="1">
      <c r="A21" s="29">
        <v>12</v>
      </c>
      <c r="B21" s="15" t="s">
        <v>21</v>
      </c>
      <c r="C21" s="15"/>
      <c r="D21" s="38">
        <f>산출근거!I35</f>
        <v>0</v>
      </c>
      <c r="E21" s="15"/>
      <c r="F21" s="34" t="str">
        <f>"(재료비 + 직접노무비 + 산출경비) × 수수료율 "&amp;FIXED(산출근거!N17,3)&amp;" %"</f>
        <v>(재료비 + 직접노무비 + 산출경비) × 수수료율 0.000 %</v>
      </c>
      <c r="G21" s="34"/>
      <c r="H21" s="15"/>
      <c r="I21" s="35"/>
      <c r="J21" s="36"/>
    </row>
    <row r="22" spans="1:12" ht="15.95" customHeight="1">
      <c r="A22" s="29">
        <v>13</v>
      </c>
      <c r="B22" s="40" t="s">
        <v>22</v>
      </c>
      <c r="C22" s="15"/>
      <c r="D22" s="38">
        <f>SUM(D9:D21)</f>
        <v>0</v>
      </c>
      <c r="E22" s="15"/>
      <c r="F22" s="34"/>
      <c r="G22" s="34"/>
      <c r="H22" s="15"/>
      <c r="I22" s="35"/>
      <c r="J22" s="36"/>
    </row>
    <row r="23" spans="1:12" ht="15.95" customHeight="1">
      <c r="A23" s="29">
        <v>14</v>
      </c>
      <c r="B23" s="15" t="s">
        <v>23</v>
      </c>
      <c r="C23" s="15"/>
      <c r="D23" s="38">
        <f>산출근거!I36</f>
        <v>0</v>
      </c>
      <c r="E23" s="15"/>
      <c r="F23" s="34" t="str">
        <f>"순 공 사 비 × 일반관리비 비율 "&amp;FIXED(산출근거!N18,2)&amp;" %"</f>
        <v>순 공 사 비 × 일반관리비 비율 0.00 %</v>
      </c>
      <c r="G23" s="34"/>
      <c r="H23" s="15"/>
      <c r="I23" s="35"/>
      <c r="J23" s="36"/>
    </row>
    <row r="24" spans="1:12" ht="15.95" customHeight="1">
      <c r="A24" s="115">
        <v>15</v>
      </c>
      <c r="B24" s="15" t="s">
        <v>24</v>
      </c>
      <c r="C24" s="15"/>
      <c r="D24" s="38">
        <f>산출근거!K37</f>
        <v>0</v>
      </c>
      <c r="E24" s="15"/>
      <c r="F24" s="34" t="str">
        <f>"(순 공 사 비 + 일반관리비 - 직접 재료비) × "&amp;FIXED(산출근거!N19,2)&amp;" %이내"</f>
        <v>(순 공 사 비 + 일반관리비 - 직접 재료비) × 0.00 %이내</v>
      </c>
      <c r="G24" s="34"/>
      <c r="H24" s="15"/>
      <c r="I24" s="35"/>
      <c r="J24" s="36"/>
      <c r="K24" s="1" t="e">
        <f>ROUNDDOWN((F9+J9+D10+#REF!+D18+D19+D23)*(산출근거!N19/100),0)</f>
        <v>#REF!</v>
      </c>
      <c r="L24" s="121">
        <f>INT(0/1.1)</f>
        <v>0</v>
      </c>
    </row>
    <row r="25" spans="1:12" ht="15.95" customHeight="1">
      <c r="A25" s="44"/>
      <c r="B25" s="45" t="s">
        <v>25</v>
      </c>
      <c r="C25" s="46"/>
      <c r="D25" s="46">
        <f>ROUND(D22+D23+D24,0)</f>
        <v>0</v>
      </c>
      <c r="E25" s="46"/>
      <c r="F25" s="47"/>
      <c r="G25" s="47"/>
      <c r="H25" s="48"/>
      <c r="I25" s="49"/>
      <c r="J25" s="50"/>
    </row>
    <row r="26" spans="1:12" ht="15.95" customHeight="1">
      <c r="A26" s="51">
        <v>16</v>
      </c>
      <c r="B26" s="52" t="s">
        <v>26</v>
      </c>
      <c r="C26" s="52"/>
      <c r="D26" s="52">
        <f>ROUNDDOWN((D25)*0.1,0)</f>
        <v>0</v>
      </c>
      <c r="E26" s="52"/>
      <c r="F26" s="53" t="s">
        <v>27</v>
      </c>
      <c r="G26" s="53"/>
      <c r="H26" s="52"/>
      <c r="I26" s="54"/>
      <c r="J26" s="55"/>
      <c r="K26" s="1" t="e">
        <f>ROUNDDOWN(#REF!*0.1,0)</f>
        <v>#REF!</v>
      </c>
    </row>
    <row r="27" spans="1:12" ht="15.95" customHeight="1">
      <c r="A27" s="56"/>
      <c r="B27" s="45" t="s">
        <v>28</v>
      </c>
      <c r="C27" s="46"/>
      <c r="D27" s="46">
        <f>D25+D26</f>
        <v>0</v>
      </c>
      <c r="E27" s="46"/>
      <c r="F27" s="47"/>
      <c r="G27" s="47"/>
      <c r="H27" s="48"/>
      <c r="I27" s="49"/>
      <c r="J27" s="50"/>
      <c r="K27" s="1" t="e">
        <f>SUM(#REF!)</f>
        <v>#REF!</v>
      </c>
    </row>
    <row r="28" spans="1:12" ht="15.95" customHeight="1">
      <c r="A28" s="57">
        <v>3</v>
      </c>
      <c r="B28" s="46" t="s">
        <v>29</v>
      </c>
      <c r="C28" s="48"/>
      <c r="D28" s="58">
        <f>D29+D30</f>
        <v>0</v>
      </c>
      <c r="E28" s="59"/>
      <c r="F28" s="47"/>
      <c r="G28" s="47"/>
      <c r="H28" s="48"/>
      <c r="I28" s="49"/>
      <c r="J28" s="50"/>
      <c r="K28" s="1">
        <f>D28</f>
        <v>0</v>
      </c>
    </row>
    <row r="29" spans="1:12" ht="15.95" customHeight="1">
      <c r="A29" s="60"/>
      <c r="B29" s="8" t="s">
        <v>69</v>
      </c>
      <c r="C29" s="8"/>
      <c r="D29" s="10">
        <f>F29+H29+J29</f>
        <v>0</v>
      </c>
      <c r="E29" s="61"/>
      <c r="F29" s="62">
        <f>공종별공사비집계표!G10</f>
        <v>0</v>
      </c>
      <c r="G29" s="62"/>
      <c r="H29" s="8"/>
      <c r="I29" s="8"/>
      <c r="J29" s="63"/>
    </row>
    <row r="30" spans="1:12" ht="15.95" customHeight="1" thickBot="1">
      <c r="A30" s="60"/>
      <c r="B30" s="41" t="s">
        <v>30</v>
      </c>
      <c r="C30" s="41"/>
      <c r="D30" s="20">
        <f>F30+H30+J30</f>
        <v>0</v>
      </c>
      <c r="E30" s="64"/>
      <c r="F30" s="42">
        <f>공종별공사비집계표!H10</f>
        <v>0</v>
      </c>
      <c r="G30" s="42"/>
      <c r="H30" s="41"/>
      <c r="I30" s="41"/>
      <c r="J30" s="43"/>
    </row>
    <row r="31" spans="1:12" ht="15.95" customHeight="1" thickBot="1">
      <c r="A31" s="195" t="s">
        <v>31</v>
      </c>
      <c r="B31" s="196"/>
      <c r="C31" s="65"/>
      <c r="D31" s="66"/>
      <c r="E31" s="65"/>
      <c r="F31" s="67"/>
      <c r="G31" s="67"/>
      <c r="H31" s="65"/>
      <c r="I31" s="68"/>
      <c r="J31" s="69"/>
      <c r="K31" s="1" t="e">
        <f>SUM(#REF!)</f>
        <v>#REF!</v>
      </c>
    </row>
    <row r="32" spans="1:12" ht="20.100000000000001" customHeight="1">
      <c r="A32" s="197"/>
      <c r="B32" s="197"/>
      <c r="C32" s="70"/>
      <c r="D32" s="71"/>
      <c r="E32" s="71"/>
    </row>
    <row r="33" spans="4:11" ht="20.100000000000001" customHeight="1">
      <c r="D33" s="72"/>
      <c r="E33" s="73"/>
    </row>
    <row r="34" spans="4:11" ht="20.100000000000001" customHeight="1">
      <c r="D34" s="74"/>
      <c r="E34" s="74"/>
      <c r="F34" s="75"/>
      <c r="G34" s="75"/>
    </row>
    <row r="35" spans="4:11" ht="20.100000000000001" customHeight="1">
      <c r="D35" s="74"/>
      <c r="E35" s="74"/>
      <c r="F35" s="76"/>
      <c r="G35" s="76"/>
    </row>
    <row r="36" spans="4:11" ht="20.100000000000001" customHeight="1">
      <c r="K36" s="1">
        <f>((원가계산서!D22+I35-D19)*N16/100)-M36-1</f>
        <v>-1</v>
      </c>
    </row>
  </sheetData>
  <mergeCells count="9">
    <mergeCell ref="A31:B31"/>
    <mergeCell ref="A32:B32"/>
    <mergeCell ref="A1:J1"/>
    <mergeCell ref="A3:B4"/>
    <mergeCell ref="C3:C4"/>
    <mergeCell ref="D3:D4"/>
    <mergeCell ref="E3:F3"/>
    <mergeCell ref="G3:H3"/>
    <mergeCell ref="I3:J3"/>
  </mergeCells>
  <phoneticPr fontId="3" type="noConversion"/>
  <printOptions horizontalCentered="1"/>
  <pageMargins left="0.51181102362204722" right="0.39370078740157483" top="0.51181102362204722" bottom="0.59055118110236227" header="0.31496062992125984" footer="0.59055118110236227"/>
  <pageSetup paperSize="9" scale="98" orientation="landscape" r:id="rId1"/>
  <headerFooter alignWithMargins="0">
    <oddFooter xml:space="preserve">&amp;R&amp;"돋움,기울임꼴"&amp;8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0000"/>
  </sheetPr>
  <dimension ref="A1:O42"/>
  <sheetViews>
    <sheetView showGridLines="0" view="pageBreakPreview" zoomScaleNormal="100" zoomScaleSheetLayoutView="100" workbookViewId="0">
      <selection activeCell="N20" sqref="N20"/>
    </sheetView>
  </sheetViews>
  <sheetFormatPr defaultRowHeight="20.100000000000001" customHeight="1"/>
  <cols>
    <col min="1" max="1" width="2.625" style="3" customWidth="1"/>
    <col min="2" max="2" width="22.75" style="3" customWidth="1"/>
    <col min="3" max="3" width="16.625" style="3" customWidth="1"/>
    <col min="4" max="5" width="14.25" style="3" customWidth="1"/>
    <col min="6" max="6" width="15.125" style="3" customWidth="1"/>
    <col min="7" max="7" width="13.125" style="3" bestFit="1" customWidth="1"/>
    <col min="8" max="8" width="4.375" style="3" customWidth="1"/>
    <col min="9" max="10" width="3.125" style="3" customWidth="1"/>
    <col min="11" max="11" width="13.125" style="3" bestFit="1" customWidth="1"/>
    <col min="12" max="12" width="1.375" style="3" customWidth="1"/>
    <col min="13" max="13" width="41.25" style="77" customWidth="1"/>
    <col min="14" max="20" width="12.125" style="3" customWidth="1"/>
    <col min="21" max="16384" width="9" style="3"/>
  </cols>
  <sheetData>
    <row r="1" spans="1:15" ht="29.25" customHeight="1" thickBot="1">
      <c r="A1" s="216" t="s">
        <v>32</v>
      </c>
      <c r="B1" s="216"/>
      <c r="C1" s="216"/>
      <c r="D1" s="216"/>
      <c r="E1" s="216"/>
      <c r="F1" s="216"/>
      <c r="G1" s="216"/>
      <c r="H1" s="217"/>
      <c r="I1" s="217"/>
      <c r="J1" s="217"/>
      <c r="K1" s="217"/>
      <c r="L1" s="217"/>
    </row>
    <row r="2" spans="1:15" ht="13.5" customHeight="1" thickBot="1">
      <c r="A2" s="78" t="s">
        <v>82</v>
      </c>
      <c r="B2" s="79"/>
      <c r="C2" s="79"/>
      <c r="D2" s="79"/>
      <c r="E2" s="80"/>
      <c r="F2" s="80"/>
      <c r="G2" s="80"/>
      <c r="H2" s="80"/>
      <c r="I2" s="80"/>
      <c r="J2" s="80"/>
      <c r="K2" s="80"/>
      <c r="L2" s="81"/>
      <c r="M2" s="82" t="s">
        <v>33</v>
      </c>
      <c r="N2" s="83" t="s">
        <v>34</v>
      </c>
    </row>
    <row r="3" spans="1:15" ht="13.5" customHeight="1">
      <c r="A3" s="84"/>
      <c r="B3" s="3" t="s">
        <v>35</v>
      </c>
      <c r="C3" s="3" t="str">
        <f>"직접노무비 × 간접노무비 비율 ("&amp;FIXED(N3,2)&amp;"%)"</f>
        <v>직접노무비 × 간접노무비 비율 (0.00%)</v>
      </c>
      <c r="L3" s="85"/>
      <c r="M3" s="86" t="str">
        <f t="shared" ref="M3:M9" si="0">B3</f>
        <v xml:space="preserve">1. 간접 노무비 : </v>
      </c>
      <c r="N3" s="87">
        <v>0</v>
      </c>
    </row>
    <row r="4" spans="1:15" ht="13.5" customHeight="1">
      <c r="A4" s="84"/>
      <c r="B4" s="3" t="s">
        <v>36</v>
      </c>
      <c r="C4" s="3" t="str">
        <f>"(직접노무비 + 간접 노무비) × 산재보험요율 ("&amp;FIXED(N4,2)&amp;"%)"</f>
        <v>(직접노무비 + 간접 노무비) × 산재보험요율 (0.00%)</v>
      </c>
      <c r="L4" s="85"/>
      <c r="M4" s="86" t="str">
        <f t="shared" si="0"/>
        <v>2. 산재 보험료 :</v>
      </c>
      <c r="N4" s="88">
        <v>0</v>
      </c>
    </row>
    <row r="5" spans="1:15" ht="13.5" customHeight="1">
      <c r="A5" s="84"/>
      <c r="B5" s="3" t="s">
        <v>37</v>
      </c>
      <c r="C5" s="3" t="str">
        <f>"(직접노무비 + 간접노무비) × 고용보험요율 ("&amp;FIXED(N5,2)&amp;"%)"</f>
        <v>(직접노무비 + 간접노무비) × 고용보험요율 (0.00%)</v>
      </c>
      <c r="L5" s="85"/>
      <c r="M5" s="89" t="str">
        <f t="shared" si="0"/>
        <v>3. 고용 보험료 :</v>
      </c>
      <c r="N5" s="90">
        <v>0</v>
      </c>
    </row>
    <row r="6" spans="1:15" ht="13.5" customHeight="1">
      <c r="A6" s="84"/>
      <c r="B6" s="3" t="s">
        <v>38</v>
      </c>
      <c r="C6" s="3" t="str">
        <f>"직접노무비 × 건강보험요율 ("&amp;FIXED(N6,3)&amp;"%)"</f>
        <v>직접노무비 × 건강보험요율 (0.000%)</v>
      </c>
      <c r="D6" s="168"/>
      <c r="L6" s="85"/>
      <c r="M6" s="89" t="str">
        <f t="shared" si="0"/>
        <v>4. 건강보험료 :</v>
      </c>
      <c r="N6" s="96">
        <v>0</v>
      </c>
    </row>
    <row r="7" spans="1:15" ht="13.5" customHeight="1">
      <c r="A7" s="84"/>
      <c r="B7" s="3" t="s">
        <v>39</v>
      </c>
      <c r="C7" s="3" t="str">
        <f>"직접노무비 × 연금보험요율 ("&amp;FIXED(N7,2)&amp;"%)"</f>
        <v>직접노무비 × 연금보험요율 (0.00%)</v>
      </c>
      <c r="L7" s="85"/>
      <c r="M7" s="89" t="str">
        <f t="shared" si="0"/>
        <v>5. 연금보험료 :</v>
      </c>
      <c r="N7" s="90">
        <v>0</v>
      </c>
    </row>
    <row r="8" spans="1:15" ht="13.5" customHeight="1">
      <c r="A8" s="84"/>
      <c r="B8" s="3" t="s">
        <v>40</v>
      </c>
      <c r="C8" s="3" t="str">
        <f>"직접노무비 x 퇴직공제부금비율 ("&amp;FIXED(N8,2)&amp;"%)"</f>
        <v>직접노무비 x 퇴직공제부금비율 (0.00%)</v>
      </c>
      <c r="L8" s="85"/>
      <c r="M8" s="89" t="str">
        <f t="shared" si="0"/>
        <v>6. 퇴직공제부금비 :</v>
      </c>
      <c r="N8" s="91">
        <v>0</v>
      </c>
      <c r="O8" s="112"/>
    </row>
    <row r="9" spans="1:15" ht="13.5" customHeight="1">
      <c r="A9" s="84"/>
      <c r="B9" s="3" t="s">
        <v>41</v>
      </c>
      <c r="C9" s="3" t="str">
        <f>"건강보험료 × 노인장기요양보험요율 ("&amp;FIXED(N9,2)&amp;"%)"</f>
        <v>건강보험료 × 노인장기요양보험요율 (0.00%)</v>
      </c>
      <c r="L9" s="85"/>
      <c r="M9" s="86" t="str">
        <f t="shared" si="0"/>
        <v>7. 노인요양보험료 :</v>
      </c>
      <c r="N9" s="92">
        <v>0</v>
      </c>
    </row>
    <row r="10" spans="1:15" ht="13.5" customHeight="1">
      <c r="A10" s="84"/>
      <c r="B10" s="3" t="s">
        <v>42</v>
      </c>
      <c r="D10" s="3" t="str">
        <f>"(재료비 + 직접 노무비 + 산출경비) × 지급보증서 발급비율("&amp;FIXED(N10,2)&amp;"%)"</f>
        <v>(재료비 + 직접 노무비 + 산출경비) × 지급보증서 발급비율(0.00%)</v>
      </c>
      <c r="L10" s="85"/>
      <c r="M10" s="86" t="s">
        <v>43</v>
      </c>
      <c r="N10" s="92">
        <v>0</v>
      </c>
    </row>
    <row r="11" spans="1:15" ht="13.5" customHeight="1">
      <c r="A11" s="84"/>
      <c r="B11" s="218" t="s">
        <v>44</v>
      </c>
      <c r="C11" s="218" t="str">
        <f>"{재료비 + 도급자관급자재대 + 직접노무비} × 안전관리비 비율("&amp;FIXED(N11,2)&amp;"%)+"&amp;FIXED(N13,0)&amp;""</f>
        <v>{재료비 + 도급자관급자재대 + 직접노무비} × 안전관리비 비율(0.00%)+0</v>
      </c>
      <c r="D11" s="218"/>
      <c r="E11" s="218"/>
      <c r="F11" s="218"/>
      <c r="G11" s="218"/>
      <c r="H11" s="218"/>
      <c r="K11" s="219" t="s">
        <v>45</v>
      </c>
      <c r="L11" s="85"/>
      <c r="M11" s="222" t="str">
        <f>B11</f>
        <v>9. 산업안전보건관리비 :</v>
      </c>
      <c r="N11" s="213">
        <v>0</v>
      </c>
    </row>
    <row r="12" spans="1:15" ht="13.5" customHeight="1">
      <c r="A12" s="84"/>
      <c r="B12" s="218"/>
      <c r="C12" s="218"/>
      <c r="D12" s="218"/>
      <c r="E12" s="218"/>
      <c r="F12" s="218"/>
      <c r="G12" s="218"/>
      <c r="H12" s="218"/>
      <c r="I12" s="93"/>
      <c r="J12" s="94"/>
      <c r="K12" s="220"/>
      <c r="L12" s="85"/>
      <c r="M12" s="223"/>
      <c r="N12" s="214"/>
    </row>
    <row r="13" spans="1:15" ht="13.5" customHeight="1">
      <c r="A13" s="84"/>
      <c r="B13" s="215"/>
      <c r="C13" s="208" t="str">
        <f>"[(재료비 + 직접노무비) × 안전관리비 비율("&amp;FIXED(N11,2)&amp;"%) ] × 1.2 배"</f>
        <v>[(재료비 + 직접노무비) × 안전관리비 비율(0.00%) ] × 1.2 배</v>
      </c>
      <c r="D13" s="208"/>
      <c r="E13" s="208"/>
      <c r="F13" s="208"/>
      <c r="G13" s="208"/>
      <c r="H13" s="208"/>
      <c r="I13" s="95"/>
      <c r="K13" s="220"/>
      <c r="L13" s="85"/>
      <c r="M13" s="3"/>
      <c r="N13" s="114">
        <v>0</v>
      </c>
    </row>
    <row r="14" spans="1:15" ht="13.5" customHeight="1">
      <c r="A14" s="84"/>
      <c r="B14" s="215"/>
      <c r="C14" s="208"/>
      <c r="D14" s="208"/>
      <c r="E14" s="208"/>
      <c r="F14" s="208"/>
      <c r="G14" s="208"/>
      <c r="H14" s="208"/>
      <c r="K14" s="221"/>
      <c r="L14" s="85"/>
      <c r="M14" s="89" t="str">
        <f>B15</f>
        <v>10. 기 타 경 비 :</v>
      </c>
      <c r="N14" s="90">
        <v>0</v>
      </c>
    </row>
    <row r="15" spans="1:15" ht="13.5" customHeight="1">
      <c r="A15" s="84"/>
      <c r="B15" s="3" t="s">
        <v>46</v>
      </c>
      <c r="C15" s="3" t="str">
        <f>"(재료비 +  직접 노무비 + 간접 노무비) × 기타경비 비율("&amp;FIXED(N14,2)&amp;"%)"</f>
        <v>(재료비 +  직접 노무비 + 간접 노무비) × 기타경비 비율(0.00%)</v>
      </c>
      <c r="L15" s="85"/>
      <c r="M15" s="89" t="str">
        <f>B16</f>
        <v>11. 환경 보전비 :</v>
      </c>
      <c r="N15" s="90">
        <v>0</v>
      </c>
    </row>
    <row r="16" spans="1:15" ht="13.5" customHeight="1">
      <c r="A16" s="84"/>
      <c r="B16" s="3" t="s">
        <v>47</v>
      </c>
      <c r="C16" s="3" t="str">
        <f>"(재료비 + 직접 노무비 + 산출경비) × 환경보존비 비율("&amp;FIXED(N15,2)&amp;"%)"</f>
        <v>(재료비 + 직접 노무비 + 산출경비) × 환경보존비 비율(0.00%)</v>
      </c>
      <c r="L16" s="85"/>
      <c r="M16" s="89"/>
      <c r="N16" s="96"/>
    </row>
    <row r="17" spans="1:14" ht="13.5" customHeight="1">
      <c r="A17" s="84"/>
      <c r="B17" s="3" t="s">
        <v>48</v>
      </c>
      <c r="D17" s="3" t="str">
        <f>"(재료비 + 직접 노무비 + 산출경비) × 수수료율("&amp;FIXED(N17,3)&amp;"%))"</f>
        <v>(재료비 + 직접 노무비 + 산출경비) × 수수료율(0.000%))</v>
      </c>
      <c r="L17" s="85"/>
      <c r="M17" s="89" t="str">
        <f>B17</f>
        <v>12. 건설하도급대금지급보증서발급수수료 :</v>
      </c>
      <c r="N17" s="96">
        <v>0</v>
      </c>
    </row>
    <row r="18" spans="1:14" ht="13.5" customHeight="1">
      <c r="A18" s="84"/>
      <c r="B18" s="3" t="s">
        <v>49</v>
      </c>
      <c r="C18" s="3" t="str">
        <f>"순 공 사 비 × 일반 관리비 비율("&amp;FIXED(N18,2)&amp;"%)"</f>
        <v>순 공 사 비 × 일반 관리비 비율(0.00%)</v>
      </c>
      <c r="L18" s="85"/>
      <c r="M18" s="89" t="str">
        <f>B18</f>
        <v>13. 일반 관리비 :</v>
      </c>
      <c r="N18" s="90">
        <v>0</v>
      </c>
    </row>
    <row r="19" spans="1:14" ht="13.5" customHeight="1" thickBot="1">
      <c r="A19" s="84"/>
      <c r="B19" s="3" t="s">
        <v>50</v>
      </c>
      <c r="C19" s="3" t="str">
        <f>"(노무비+경비+일반관리비) ×이윤 비율 ("&amp;FIXED(N19,2)&amp;"%)=(순공사비+일반관리비-재료비)x이윤 비율 ("&amp;FIXED(N19,2)&amp;"%이내)"</f>
        <v>(노무비+경비+일반관리비) ×이윤 비율 (0.00%)=(순공사비+일반관리비-재료비)x이윤 비율 (0.00%이내)</v>
      </c>
      <c r="D19" s="97"/>
      <c r="E19" s="97"/>
      <c r="F19" s="97"/>
      <c r="G19" s="97"/>
      <c r="H19" s="97"/>
      <c r="L19" s="85"/>
      <c r="M19" s="98" t="str">
        <f>B19</f>
        <v>14. 이      윤 :</v>
      </c>
      <c r="N19" s="99">
        <v>0</v>
      </c>
    </row>
    <row r="20" spans="1:14" ht="13.5" customHeight="1">
      <c r="A20" s="84"/>
      <c r="C20" s="3" t="s">
        <v>51</v>
      </c>
      <c r="D20" s="3">
        <f>원가계산서!H9</f>
        <v>0</v>
      </c>
      <c r="F20" s="3" t="s">
        <v>52</v>
      </c>
      <c r="G20" s="3">
        <f>공종별공사비집계표!K18</f>
        <v>0</v>
      </c>
      <c r="I20" s="208"/>
      <c r="J20" s="209"/>
      <c r="K20" s="209"/>
      <c r="L20" s="85"/>
      <c r="M20" s="77" t="s">
        <v>101</v>
      </c>
    </row>
    <row r="21" spans="1:14" ht="13.5" customHeight="1">
      <c r="A21" s="84"/>
      <c r="C21" s="3" t="s">
        <v>53</v>
      </c>
      <c r="D21" s="3">
        <f>원가계산서!F9</f>
        <v>0</v>
      </c>
      <c r="F21" s="3" t="s">
        <v>54</v>
      </c>
      <c r="G21" s="3">
        <f>원가계산서!D30</f>
        <v>0</v>
      </c>
      <c r="I21" s="208"/>
      <c r="J21" s="209"/>
      <c r="K21" s="209"/>
      <c r="L21" s="85"/>
    </row>
    <row r="22" spans="1:14" ht="13.5" customHeight="1">
      <c r="A22" s="84"/>
      <c r="B22" s="100"/>
      <c r="C22" s="100" t="s">
        <v>55</v>
      </c>
      <c r="D22" s="100">
        <f>원가계산서!J9</f>
        <v>0</v>
      </c>
      <c r="E22" s="100"/>
      <c r="F22" s="100" t="s">
        <v>56</v>
      </c>
      <c r="G22" s="100">
        <f>SUM(K23+D20)</f>
        <v>0</v>
      </c>
      <c r="H22" s="100"/>
      <c r="I22" s="100"/>
      <c r="J22" s="100"/>
      <c r="K22" s="100"/>
      <c r="L22" s="85"/>
    </row>
    <row r="23" spans="1:14" s="102" customFormat="1" ht="12.75" customHeight="1">
      <c r="A23" s="101"/>
      <c r="B23" s="102" t="str">
        <f>"1. 간접 노무비 : "&amp;FIXED(D20,0)&amp;" × "&amp;FIXED(N3,2)&amp;"% ="</f>
        <v>1. 간접 노무비 : 0 × 0.00% =</v>
      </c>
      <c r="K23" s="102">
        <f>ROUNDDOWN(D20*(N3/100),0)</f>
        <v>0</v>
      </c>
      <c r="L23" s="103"/>
      <c r="M23" s="104"/>
    </row>
    <row r="24" spans="1:14" s="102" customFormat="1" ht="12.75" customHeight="1">
      <c r="A24" s="101"/>
      <c r="B24" s="102" t="str">
        <f>"2. 산재 보험료 : ("&amp;FIXED(D20,0)&amp;" + "&amp;FIXED(K23,0)&amp;") ×  "&amp;FIXED(N4,2)&amp;"% ="</f>
        <v>2. 산재 보험료 : (0 + 0) ×  0.00% =</v>
      </c>
      <c r="K24" s="102">
        <f>ROUNDDOWN(G22*N4/100,0)</f>
        <v>0</v>
      </c>
      <c r="L24" s="103"/>
      <c r="M24" s="104"/>
    </row>
    <row r="25" spans="1:14" s="102" customFormat="1" ht="12.75" customHeight="1">
      <c r="A25" s="101"/>
      <c r="B25" s="102" t="str">
        <f>"3. 고용 보험료 : ("&amp;FIXED(D20,0)&amp;" + "&amp;FIXED(K23,0)&amp;") × "&amp;FIXED(N5,2)&amp;"% ="</f>
        <v>3. 고용 보험료 : (0 + 0) × 0.00% =</v>
      </c>
      <c r="K25" s="102">
        <f>ROUNDDOWN((D20+K23)*(N5/100),0)</f>
        <v>0</v>
      </c>
      <c r="L25" s="103"/>
      <c r="M25" s="104"/>
    </row>
    <row r="26" spans="1:14" s="102" customFormat="1" ht="12.75" customHeight="1">
      <c r="A26" s="101"/>
      <c r="B26" s="102" t="str">
        <f>"4. 건강보험료 : "&amp;FIXED(D20,0)&amp;" × "&amp;FIXED(N6,2)&amp;"% ="</f>
        <v>4. 건강보험료 : 0 × 0.00% =</v>
      </c>
      <c r="K26" s="102">
        <f>ROUNDDOWN(D20*(N6/100),0)</f>
        <v>0</v>
      </c>
      <c r="L26" s="103"/>
      <c r="M26" s="104"/>
    </row>
    <row r="27" spans="1:14" s="102" customFormat="1" ht="12.75" customHeight="1">
      <c r="A27" s="101"/>
      <c r="B27" s="102" t="str">
        <f>"5. 연금보험료 : "&amp;FIXED(D20,0)&amp;" × "&amp;FIXED(N7,2)&amp;"% ="</f>
        <v>5. 연금보험료 : 0 × 0.00% =</v>
      </c>
      <c r="K27" s="102">
        <f>ROUNDDOWN(D20*(N7/100),0)</f>
        <v>0</v>
      </c>
      <c r="L27" s="103"/>
      <c r="M27" s="104"/>
    </row>
    <row r="28" spans="1:14" s="102" customFormat="1" ht="12.75" customHeight="1">
      <c r="A28" s="101"/>
      <c r="B28" s="102" t="str">
        <f>"6. 퇴직공제부금비 : "&amp;FIXED(D20,0)&amp;" × "&amp;FIXED(N8,2)&amp;"% )="</f>
        <v>6. 퇴직공제부금비 : 0 × 0.00% )=</v>
      </c>
      <c r="K28" s="102">
        <f>ROUNDDOWN(D20*N8/100,0)</f>
        <v>0</v>
      </c>
      <c r="L28" s="103"/>
      <c r="M28" s="112"/>
    </row>
    <row r="29" spans="1:14" s="102" customFormat="1" ht="12.75" customHeight="1">
      <c r="A29" s="101"/>
      <c r="B29" s="102" t="str">
        <f>"7. 노인장기요양보험료 : "&amp;FIXED(K26,0)&amp;" × "&amp;FIXED(N9,2)&amp;"% ="</f>
        <v>7. 노인장기요양보험료 : 0 × 0.00% =</v>
      </c>
      <c r="K29" s="102">
        <f>ROUNDDOWN(K26*(N9/100),0)</f>
        <v>0</v>
      </c>
      <c r="L29" s="103"/>
      <c r="M29" s="104"/>
    </row>
    <row r="30" spans="1:14" s="102" customFormat="1" ht="12.75" customHeight="1">
      <c r="A30" s="101"/>
      <c r="B30" s="102" t="str">
        <f>"8. 건설기계 대여자금 지급보증서 발급금액 : ("&amp;FIXED(D21,0)&amp;" + "&amp;FIXED(D22,0)&amp;" + "&amp;FIXED(D20,0)&amp;") × "&amp;FIXED(N10,2)&amp;"% ="</f>
        <v>8. 건설기계 대여자금 지급보증서 발급금액 : (0 + 0 + 0) × 0.00% =</v>
      </c>
      <c r="I30" s="207">
        <f>ROUNDDOWN((SUM(D20:D22))*(N10/100),0)</f>
        <v>0</v>
      </c>
      <c r="J30" s="207"/>
      <c r="K30" s="207"/>
      <c r="L30" s="103"/>
      <c r="M30" s="104"/>
    </row>
    <row r="31" spans="1:14" s="102" customFormat="1" ht="12.75" customHeight="1">
      <c r="A31" s="101"/>
      <c r="B31" s="102" t="str">
        <f>"9. 산업안전보건관리비 :{ ("&amp;FIXED(D21,0)&amp;" + "&amp;FIXED(G20,0)&amp;"+ "&amp;FIXED(D20,0)&amp;") × "&amp;FIXED(N11,2)&amp;"%="</f>
        <v>9. 산업안전보건관리비 :{ (0 + 0+ 0) × 0.00%=</v>
      </c>
      <c r="I31" s="207">
        <f>ROUNDDOWN(((D21+G20+D20)*(N11/100))+N13,0)</f>
        <v>0</v>
      </c>
      <c r="J31" s="207"/>
      <c r="K31" s="207"/>
      <c r="L31" s="103"/>
      <c r="M31" s="104"/>
    </row>
    <row r="32" spans="1:14" s="102" customFormat="1" ht="12.75" customHeight="1">
      <c r="A32" s="101"/>
      <c r="B32" s="102" t="str">
        <f>"                       { ("&amp;FIXED(D21,0)&amp;" + "&amp;FIXED(D20,0)&amp;") × "&amp;FIXED(N11,2)&amp;"%}*1.2="</f>
        <v xml:space="preserve">                       { (0 + 0) × 0.00%}*1.2=</v>
      </c>
      <c r="I32" s="210">
        <f>ROUNDDOWN((((D21+D20)*(N11/100))+N13)*1.2,0)</f>
        <v>0</v>
      </c>
      <c r="J32" s="211"/>
      <c r="K32" s="212"/>
      <c r="L32" s="103"/>
      <c r="M32" s="104"/>
    </row>
    <row r="33" spans="1:14" s="102" customFormat="1" ht="12.75" customHeight="1">
      <c r="A33" s="101"/>
      <c r="B33" s="102" t="str">
        <f>"10. 기 타 경 비 : ("&amp;FIXED(D21,0)&amp;" +"&amp;FIXED(G20,0)&amp;" + "&amp;FIXED(D20,0)&amp;" + "&amp;FIXED(K23,0)&amp;") × "&amp;FIXED(N14,2)&amp;"% ="</f>
        <v>10. 기 타 경 비 : (0 +0 + 0 + 0) × 0.00% =</v>
      </c>
      <c r="I33" s="207">
        <f>ROUNDDOWN((D21+D20+K23)*(N14/100),0)</f>
        <v>0</v>
      </c>
      <c r="J33" s="207"/>
      <c r="K33" s="207"/>
      <c r="L33" s="103"/>
      <c r="M33" s="104"/>
    </row>
    <row r="34" spans="1:14" s="102" customFormat="1" ht="12.75" customHeight="1">
      <c r="A34" s="101"/>
      <c r="B34" s="102" t="str">
        <f>"11. 환경 보전비 : ("&amp;FIXED(D21,0)&amp;" + "&amp;FIXED(G20,0)&amp;" + "&amp;FIXED(D20,0)&amp;" + "&amp;FIXED(D22,0)&amp;") × "&amp;FIXED(N15,2)&amp;"% ="</f>
        <v>11. 환경 보전비 : (0 + 0 + 0 + 0) × 0.00% =</v>
      </c>
      <c r="I34" s="207">
        <f>ROUNDDOWN((SUM(D20:D22))*(N15/100),0)</f>
        <v>0</v>
      </c>
      <c r="J34" s="207"/>
      <c r="K34" s="207"/>
      <c r="L34" s="103"/>
      <c r="M34" s="104"/>
    </row>
    <row r="35" spans="1:14" s="102" customFormat="1" ht="12.75" customHeight="1">
      <c r="A35" s="101"/>
      <c r="B35" s="102" t="str">
        <f>"12. 건설하도급대금지급보증서발급수수료 : ("&amp;FIXED(D21,0)&amp;" + "&amp;FIXED(G20,0)&amp;" + "&amp;FIXED(D20,0)&amp;" + "&amp;FIXED(D22,0)&amp;") × "&amp;FIXED(N17,3)&amp;"% ="</f>
        <v>12. 건설하도급대금지급보증서발급수수료 : (0 + 0 + 0 + 0) × 0.000% =</v>
      </c>
      <c r="I35" s="207">
        <f>ROUNDDOWN((SUM(D20:D22))*(N17/100),0)</f>
        <v>0</v>
      </c>
      <c r="J35" s="207"/>
      <c r="K35" s="207"/>
      <c r="L35" s="103"/>
      <c r="M35" s="104"/>
    </row>
    <row r="36" spans="1:14" s="102" customFormat="1" ht="12.75" customHeight="1">
      <c r="A36" s="101"/>
      <c r="B36" s="102" t="str">
        <f>"13. 일반 관리비 : ("&amp;FIXED(원가계산서!D22,0)&amp;") × "&amp;FIXED(N18,2)&amp;"% ="</f>
        <v>13. 일반 관리비 : (0) × 0.00% =</v>
      </c>
      <c r="I36" s="207">
        <f>ROUNDDOWN(원가계산서!D22*(N18/100),0)</f>
        <v>0</v>
      </c>
      <c r="J36" s="207"/>
      <c r="K36" s="207"/>
      <c r="L36" s="103"/>
      <c r="M36" s="104"/>
    </row>
    <row r="37" spans="1:14" s="102" customFormat="1" ht="12.75" customHeight="1" thickBot="1">
      <c r="A37" s="105"/>
      <c r="B37" s="106" t="str">
        <f>"14. 이      윤 : ("&amp;FIXED(원가계산서!D22,0)&amp;" + "&amp;FIXED(I36,0)&amp;" - ("&amp;FIXED(D21,0)&amp;")) × "&amp;FIXED(N19,2)&amp;"%이내 "</f>
        <v xml:space="preserve">14. 이      윤 : (0 + 0 - (0)) × 0.00%이내 </v>
      </c>
      <c r="C37" s="106"/>
      <c r="D37" s="106"/>
      <c r="E37" s="106"/>
      <c r="F37" s="106"/>
      <c r="G37" s="107"/>
      <c r="H37" s="108"/>
      <c r="I37" s="106"/>
      <c r="J37" s="106" t="s">
        <v>57</v>
      </c>
      <c r="K37" s="106">
        <f>ROUNDDOWN(((원가계산서!D22+I36-D21)*N19/100)-원가계산서!L24,0)</f>
        <v>0</v>
      </c>
      <c r="L37" s="109"/>
      <c r="M37" s="112"/>
      <c r="N37" s="110"/>
    </row>
    <row r="38" spans="1:14" ht="20.100000000000001" customHeight="1">
      <c r="M38" s="77" t="s">
        <v>58</v>
      </c>
    </row>
    <row r="41" spans="1:14" ht="19.5" customHeight="1">
      <c r="M41" s="3"/>
    </row>
    <row r="42" spans="1:14" ht="20.100000000000001" customHeight="1">
      <c r="A42" s="84"/>
    </row>
  </sheetData>
  <mergeCells count="17">
    <mergeCell ref="N11:N12"/>
    <mergeCell ref="B13:B14"/>
    <mergeCell ref="C13:H14"/>
    <mergeCell ref="A1:L1"/>
    <mergeCell ref="B11:B12"/>
    <mergeCell ref="C11:H12"/>
    <mergeCell ref="K11:K14"/>
    <mergeCell ref="M11:M12"/>
    <mergeCell ref="I34:K34"/>
    <mergeCell ref="I35:K35"/>
    <mergeCell ref="I36:K36"/>
    <mergeCell ref="I20:K20"/>
    <mergeCell ref="I21:K21"/>
    <mergeCell ref="I30:K30"/>
    <mergeCell ref="I31:K31"/>
    <mergeCell ref="I32:K32"/>
    <mergeCell ref="I33:K33"/>
  </mergeCells>
  <phoneticPr fontId="3" type="noConversion"/>
  <printOptions horizontalCentered="1" verticalCentered="1"/>
  <pageMargins left="0.57999999999999996" right="0.46" top="0.59055118110236227" bottom="0.59055118110236227" header="0.59055118110236227" footer="0.59055118110236227"/>
  <pageSetup paperSize="9" orientation="landscape" r:id="rId1"/>
  <headerFooter alignWithMargins="0">
    <oddHeader xml:space="preserve">&amp;L&amp;8   </oddHead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rgb="FFFF0000"/>
  </sheetPr>
  <dimension ref="A1:K18"/>
  <sheetViews>
    <sheetView showGridLines="0" view="pageBreakPreview" zoomScaleNormal="100" zoomScaleSheetLayoutView="100" workbookViewId="0">
      <selection sqref="A1:H1"/>
    </sheetView>
  </sheetViews>
  <sheetFormatPr defaultRowHeight="20.100000000000001" customHeight="1"/>
  <cols>
    <col min="1" max="1" width="5.375" style="3" customWidth="1"/>
    <col min="2" max="2" width="11.125" style="3" bestFit="1" customWidth="1"/>
    <col min="3" max="3" width="16.125" style="3" customWidth="1"/>
    <col min="4" max="8" width="18.5" style="3" customWidth="1"/>
    <col min="9" max="9" width="17.75" style="1" hidden="1" customWidth="1"/>
    <col min="10" max="10" width="20" style="3" bestFit="1" customWidth="1"/>
    <col min="11" max="16" width="14.375" style="3" customWidth="1"/>
    <col min="17" max="16384" width="9" style="3"/>
  </cols>
  <sheetData>
    <row r="1" spans="1:11" ht="25.5" customHeight="1">
      <c r="A1" s="198" t="s">
        <v>60</v>
      </c>
      <c r="B1" s="198"/>
      <c r="C1" s="198"/>
      <c r="D1" s="198"/>
      <c r="E1" s="198"/>
      <c r="F1" s="198"/>
      <c r="G1" s="198"/>
      <c r="H1" s="198"/>
    </row>
    <row r="2" spans="1:11" ht="20.25" customHeight="1">
      <c r="A2" s="2"/>
    </row>
    <row r="3" spans="1:11" ht="30" customHeight="1">
      <c r="A3" s="225" t="s">
        <v>1</v>
      </c>
      <c r="B3" s="227"/>
      <c r="C3" s="225" t="s">
        <v>98</v>
      </c>
      <c r="D3" s="225" t="s">
        <v>61</v>
      </c>
      <c r="E3" s="225" t="s">
        <v>62</v>
      </c>
      <c r="F3" s="225" t="s">
        <v>63</v>
      </c>
      <c r="G3" s="225" t="s">
        <v>64</v>
      </c>
      <c r="H3" s="225"/>
    </row>
    <row r="4" spans="1:11" ht="30" customHeight="1">
      <c r="A4" s="227"/>
      <c r="B4" s="227"/>
      <c r="C4" s="228"/>
      <c r="D4" s="225"/>
      <c r="E4" s="225"/>
      <c r="F4" s="225"/>
      <c r="G4" s="124" t="s">
        <v>67</v>
      </c>
      <c r="H4" s="124" t="s">
        <v>68</v>
      </c>
      <c r="J4" s="224" t="s">
        <v>83</v>
      </c>
      <c r="K4" s="224"/>
    </row>
    <row r="5" spans="1:11" ht="30" customHeight="1">
      <c r="A5" s="125">
        <v>1</v>
      </c>
      <c r="B5" s="126" t="s">
        <v>59</v>
      </c>
      <c r="C5" s="127">
        <f>SUM(D5:F5)</f>
        <v>0</v>
      </c>
      <c r="D5" s="128">
        <v>0</v>
      </c>
      <c r="E5" s="128">
        <v>0</v>
      </c>
      <c r="F5" s="128">
        <v>0</v>
      </c>
      <c r="G5" s="128"/>
      <c r="H5" s="128"/>
      <c r="J5" s="123" t="s">
        <v>84</v>
      </c>
      <c r="K5" s="123"/>
    </row>
    <row r="6" spans="1:11" ht="30" customHeight="1">
      <c r="A6" s="125"/>
      <c r="B6" s="126"/>
      <c r="C6" s="127"/>
      <c r="D6" s="129"/>
      <c r="E6" s="128"/>
      <c r="F6" s="128"/>
      <c r="G6" s="128"/>
      <c r="H6" s="128"/>
      <c r="J6" s="123" t="s">
        <v>85</v>
      </c>
      <c r="K6" s="123"/>
    </row>
    <row r="7" spans="1:11" ht="30" customHeight="1">
      <c r="A7" s="125"/>
      <c r="B7" s="126"/>
      <c r="C7" s="127"/>
      <c r="D7" s="129"/>
      <c r="E7" s="128"/>
      <c r="F7" s="128"/>
      <c r="G7" s="128"/>
      <c r="H7" s="128"/>
      <c r="J7" s="123" t="s">
        <v>86</v>
      </c>
      <c r="K7" s="123"/>
    </row>
    <row r="8" spans="1:11" ht="20.100000000000001" hidden="1" customHeight="1">
      <c r="A8" s="125">
        <v>4</v>
      </c>
      <c r="B8" s="126" t="s">
        <v>66</v>
      </c>
      <c r="C8" s="127">
        <f>SUM(D8:F8)</f>
        <v>0</v>
      </c>
      <c r="D8" s="129"/>
      <c r="E8" s="128"/>
      <c r="F8" s="128"/>
      <c r="G8" s="128"/>
      <c r="H8" s="128"/>
      <c r="J8" s="123">
        <v>4</v>
      </c>
      <c r="K8" s="123"/>
    </row>
    <row r="9" spans="1:11" ht="20.100000000000001" hidden="1" customHeight="1">
      <c r="A9" s="125">
        <v>5</v>
      </c>
      <c r="B9" s="130" t="s">
        <v>70</v>
      </c>
      <c r="C9" s="127"/>
      <c r="D9" s="129"/>
      <c r="E9" s="128"/>
      <c r="F9" s="128"/>
      <c r="G9" s="128"/>
      <c r="H9" s="128"/>
      <c r="J9" s="123">
        <v>5</v>
      </c>
      <c r="K9" s="123"/>
    </row>
    <row r="10" spans="1:11" ht="30" customHeight="1">
      <c r="A10" s="226" t="s">
        <v>65</v>
      </c>
      <c r="B10" s="226"/>
      <c r="C10" s="127">
        <f t="shared" ref="C10:H10" si="0">SUM(C5:C9)</f>
        <v>0</v>
      </c>
      <c r="D10" s="127">
        <f t="shared" si="0"/>
        <v>0</v>
      </c>
      <c r="E10" s="127">
        <f t="shared" si="0"/>
        <v>0</v>
      </c>
      <c r="F10" s="127">
        <f t="shared" si="0"/>
        <v>0</v>
      </c>
      <c r="G10" s="127">
        <f t="shared" si="0"/>
        <v>0</v>
      </c>
      <c r="H10" s="127">
        <f t="shared" si="0"/>
        <v>0</v>
      </c>
      <c r="J10" s="123" t="s">
        <v>87</v>
      </c>
      <c r="K10" s="123"/>
    </row>
    <row r="11" spans="1:11" ht="20.100000000000001" customHeight="1">
      <c r="I11" s="1" t="e">
        <f>((공종별공사비집계표!#REF!+#REF!-#REF!)*#REF!/100)-K11-1</f>
        <v>#REF!</v>
      </c>
      <c r="J11" s="123" t="s">
        <v>88</v>
      </c>
      <c r="K11" s="123"/>
    </row>
    <row r="12" spans="1:11" ht="20.100000000000001" customHeight="1">
      <c r="J12" s="123" t="s">
        <v>89</v>
      </c>
      <c r="K12" s="123"/>
    </row>
    <row r="13" spans="1:11" ht="20.100000000000001" customHeight="1">
      <c r="J13" s="123" t="s">
        <v>90</v>
      </c>
      <c r="K13" s="123"/>
    </row>
    <row r="14" spans="1:11" ht="20.100000000000001" customHeight="1">
      <c r="J14" s="123" t="s">
        <v>91</v>
      </c>
      <c r="K14" s="123"/>
    </row>
    <row r="15" spans="1:11" ht="20.100000000000001" customHeight="1">
      <c r="J15" s="123" t="s">
        <v>92</v>
      </c>
      <c r="K15" s="123"/>
    </row>
    <row r="16" spans="1:11" ht="20.100000000000001" customHeight="1">
      <c r="J16" s="123" t="s">
        <v>93</v>
      </c>
      <c r="K16" s="123"/>
    </row>
    <row r="17" spans="10:11" ht="20.100000000000001" customHeight="1">
      <c r="J17" s="122" t="s">
        <v>65</v>
      </c>
      <c r="K17" s="113">
        <f>SUM(K5:K16)</f>
        <v>0</v>
      </c>
    </row>
    <row r="18" spans="10:11" ht="20.100000000000001" customHeight="1">
      <c r="J18" s="122" t="s">
        <v>94</v>
      </c>
      <c r="K18" s="122">
        <f>INT((H10-K17)/1.1)</f>
        <v>0</v>
      </c>
    </row>
  </sheetData>
  <mergeCells count="9">
    <mergeCell ref="A1:H1"/>
    <mergeCell ref="A3:B4"/>
    <mergeCell ref="C3:C4"/>
    <mergeCell ref="G3:H3"/>
    <mergeCell ref="J4:K4"/>
    <mergeCell ref="D3:D4"/>
    <mergeCell ref="E3:E4"/>
    <mergeCell ref="F3:F4"/>
    <mergeCell ref="A10:B10"/>
  </mergeCells>
  <phoneticPr fontId="22" type="noConversion"/>
  <printOptions horizontalCentered="1"/>
  <pageMargins left="0.51" right="0.39370078740157483" top="0.5" bottom="0.59055118110236227" header="0.31496062992125984" footer="0.59055118110236227"/>
  <pageSetup paperSize="268" orientation="landscape" r:id="rId1"/>
  <headerFooter alignWithMargins="0">
    <oddFooter xml:space="preserve">&amp;R&amp;"돋움,기울임꼴"&amp;8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갑지</vt:lpstr>
      <vt:lpstr>원가계산서</vt:lpstr>
      <vt:lpstr>산출근거</vt:lpstr>
      <vt:lpstr>공종별공사비집계표</vt:lpstr>
      <vt:lpstr>갑지!Print_Area</vt:lpstr>
      <vt:lpstr>공종별공사비집계표!Print_Area</vt:lpstr>
      <vt:lpstr>산출근거!Print_Area</vt:lpstr>
      <vt:lpstr>원가계산서!Print_Area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2026-08-13T05:25:05Z</dcterms:modified>
</cp:coreProperties>
</file>